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GN015\Downloads\Hilmo Borehole Rehabilition\"/>
    </mc:Choice>
  </mc:AlternateContent>
  <xr:revisionPtr revIDLastSave="0" documentId="8_{2848C730-C079-4935-850E-C89BFF2C5506}" xr6:coauthVersionLast="36" xr6:coauthVersionMax="36" xr10:uidLastSave="{00000000-0000-0000-0000-000000000000}"/>
  <bookViews>
    <workbookView xWindow="0" yWindow="0" windowWidth="19200" windowHeight="8070" xr2:uid="{8BD32900-10AB-4C47-AE81-E5319E31460B}"/>
  </bookViews>
  <sheets>
    <sheet name="GLK-BH-REHAB" sheetId="4" r:id="rId1"/>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20" i="4" l="1"/>
  <c r="G121" i="4"/>
  <c r="G122" i="4"/>
  <c r="G123" i="4"/>
  <c r="G119" i="4"/>
  <c r="F123" i="4"/>
  <c r="F122" i="4"/>
  <c r="F121" i="4"/>
  <c r="F120" i="4"/>
  <c r="F119" i="4"/>
  <c r="F115" i="4"/>
  <c r="F114" i="4"/>
  <c r="F110" i="4"/>
  <c r="F111" i="4"/>
  <c r="F112" i="4"/>
  <c r="F109" i="4"/>
  <c r="F84" i="4"/>
  <c r="F85" i="4"/>
  <c r="F86" i="4"/>
  <c r="F87" i="4"/>
  <c r="F88" i="4"/>
  <c r="F89" i="4"/>
  <c r="F90" i="4"/>
  <c r="F91" i="4"/>
  <c r="F92" i="4"/>
  <c r="F93" i="4"/>
  <c r="F94" i="4"/>
  <c r="F95" i="4"/>
  <c r="F96" i="4"/>
  <c r="F97" i="4"/>
  <c r="F98" i="4"/>
  <c r="F99" i="4"/>
  <c r="F100" i="4"/>
  <c r="F101" i="4"/>
  <c r="F102" i="4"/>
  <c r="F103" i="4"/>
  <c r="F104" i="4"/>
  <c r="F105" i="4"/>
  <c r="F83" i="4"/>
  <c r="F75" i="4"/>
  <c r="F53" i="4"/>
  <c r="F54" i="4"/>
  <c r="F55" i="4"/>
  <c r="F56" i="4"/>
  <c r="F57" i="4"/>
  <c r="F58" i="4"/>
  <c r="F59" i="4"/>
  <c r="F60" i="4"/>
  <c r="F61" i="4"/>
  <c r="F62" i="4"/>
  <c r="F63" i="4"/>
  <c r="F64" i="4"/>
  <c r="F65" i="4"/>
  <c r="F52" i="4"/>
  <c r="F42" i="4"/>
  <c r="F43" i="4"/>
  <c r="F44" i="4"/>
  <c r="F45" i="4"/>
  <c r="F46" i="4"/>
  <c r="F47" i="4"/>
  <c r="F48" i="4"/>
  <c r="F49" i="4"/>
  <c r="F41" i="4"/>
  <c r="F33" i="4"/>
  <c r="F30" i="4"/>
  <c r="F31" i="4"/>
  <c r="F32" i="4"/>
  <c r="F29" i="4"/>
  <c r="F25" i="4"/>
  <c r="F5" i="4"/>
  <c r="F6" i="4"/>
  <c r="F7" i="4"/>
  <c r="F8" i="4"/>
  <c r="F9" i="4"/>
  <c r="F4" i="4"/>
  <c r="G124" i="4" l="1"/>
  <c r="D60" i="4"/>
  <c r="D59" i="4"/>
  <c r="D58" i="4"/>
  <c r="F24" i="4"/>
  <c r="F23" i="4"/>
  <c r="F22" i="4"/>
  <c r="F21" i="4"/>
  <c r="F20" i="4"/>
  <c r="F19" i="4"/>
  <c r="F18" i="4"/>
  <c r="F17" i="4"/>
  <c r="A14" i="4"/>
  <c r="F11" i="4" l="1"/>
  <c r="F50" i="4"/>
  <c r="F66" i="4"/>
  <c r="F76" i="4"/>
  <c r="F34" i="4" l="1"/>
  <c r="F67" i="4"/>
</calcChain>
</file>

<file path=xl/sharedStrings.xml><?xml version="1.0" encoding="utf-8"?>
<sst xmlns="http://schemas.openxmlformats.org/spreadsheetml/2006/main" count="243" uniqueCount="143">
  <si>
    <t>Unit</t>
  </si>
  <si>
    <t>M</t>
  </si>
  <si>
    <t>PCs</t>
  </si>
  <si>
    <t>CONSTRUCTION OF WATER KIOSKS</t>
  </si>
  <si>
    <t>Site clearance:  leveling   and clear unnecessary materials</t>
  </si>
  <si>
    <t>M2</t>
  </si>
  <si>
    <t>Excavation foundation trench and level  (2.4m x 2.8 x0.4 )x2</t>
  </si>
  <si>
    <t>Mass concrete of 50mm thick blinding layer (1:2:4 mix) under the foundation wall 2.4m x 2.8 x0.05)</t>
  </si>
  <si>
    <t>250mm hardcore filling and well compacting for slab area(2.4mx2.8m)</t>
  </si>
  <si>
    <t>RC concrete (1:2:4 mix ) in conc. floor slab 15 cm thick(2.4mx2.8mx0.15m)</t>
  </si>
  <si>
    <t xml:space="preserve">40cm thick masonry block walling in cement &amp; sand mortar 1;3 mix () </t>
  </si>
  <si>
    <t xml:space="preserve">External &amp; internal plastering ,12 mm thick, cement and sand mix 1:4, with wood float finish. </t>
  </si>
  <si>
    <t>Apply two coats of white wash and destempering</t>
  </si>
  <si>
    <t xml:space="preserve">30 mm thick 1:3 cement/sand floor screed </t>
  </si>
  <si>
    <t>GI pipes for  water Kiosk 1''</t>
  </si>
  <si>
    <t>Pcs</t>
  </si>
  <si>
    <t>Construct Complete  drainage water collection with 1000mm dia for water kiosk(Soak Pit)(1000x1500x1000)mm, cover Precast concrete and fill gravel</t>
  </si>
  <si>
    <t xml:space="preserve">GI Reducer 2" -1" </t>
  </si>
  <si>
    <t>1" GI  Double  Tee</t>
  </si>
  <si>
    <t>1" GI  Single   Tee</t>
  </si>
  <si>
    <t xml:space="preserve">Reducer socket 1"-3/4" </t>
  </si>
  <si>
    <t>Nipple GI</t>
  </si>
  <si>
    <t>Branch pipes, 3/4", galvanized (long pipe 300mm threaded on both sides )</t>
  </si>
  <si>
    <t xml:space="preserve">G.I 3/4" taps </t>
  </si>
  <si>
    <t>No</t>
  </si>
  <si>
    <t>Supply and install the water point Water Fow Meter,Awakingdemi 15mm 1/2 inch Water Meter Read of Cubic Meters for Water kiosk Using with Fittings and keep protect position See the design position</t>
  </si>
  <si>
    <t>CONSTRUCTION OF CHAIN LINK FENCE</t>
  </si>
  <si>
    <t>ML</t>
  </si>
  <si>
    <t xml:space="preserve">Supply and Fix 5" of Angular for as a Columns Fixing the ground </t>
  </si>
  <si>
    <t>Construction Footing and Blinding to fix G.I Pipe, then to 30cm above the footing, and welden the Security net into G.I And fix Two sides frame door of 1.5mx1.8m</t>
  </si>
  <si>
    <t>Construction foundation of Marble stone and concrete above the foundation a Ground beam Lean concrete to fix the Chain Link fence 40cm above the ground floor and insert the 10cm the chain link in to the footing above the ground(20cx0.2x0.40)</t>
  </si>
  <si>
    <t>BILL OF QUANTITIES FOR REHABILITATION OF HILMO BOREHOLE</t>
  </si>
  <si>
    <t>S.No</t>
  </si>
  <si>
    <t>DESCRIPTIONS OF WORK/ACTIVITIES</t>
  </si>
  <si>
    <t>UNIT</t>
  </si>
  <si>
    <t>QUANTITY</t>
  </si>
  <si>
    <t>RATE (USD)</t>
  </si>
  <si>
    <t>AMOUNT                       (USD)</t>
  </si>
  <si>
    <t xml:space="preserve">Mobilization of the Crane to the Site with specification Capacity: 35-ton Boom length: 8.4 – 30.4-meter main boom + 8 – 15-meter fly jib with hydraulic offset
</t>
  </si>
  <si>
    <t>Re-move the old existing system, Supply and Installation of PVC Pipes 
Supply and install 3-inch PVC pipes suitable for submersible pump applications, complete with all required accessories and fittings.
Pipe Specifications:
Material: High-quality PVC (uPVC)
Nominal Diameter: 3 inch
Standard Length: 6 meters per pipe
Quantity: 12 pieces
Pressure Rating: Suitable for high-head submersible pump discharge
Application: Water conveyance / pump discharge line
Joint Type: Solvent cement / rubber ring joints as per manufacturer recommendation
Installation: Proper alignment, support, and leak-proof jointing</t>
  </si>
  <si>
    <t>Submersible Pump (Revised Capacity)
Supply and install one (1) submersible pump with the following characteristics:
Power Rating: 7.5 kW (10 HP)
Discharge Capacity: 14 m³/hour
Total Dynamic Head: 150 meters
Power Supply: 380 VAC, 3 Phase, 50 Hz
Application: Borehole / deep well water pumping
Complete with all standard accessories required for proper operation</t>
  </si>
  <si>
    <t>upply Das GT-Sortiment GT-2 (GT-2 Glue) or approved equivalent, suitable for use with cables and fittings in water pump installations.</t>
  </si>
  <si>
    <t>Supply and install applicable Control Panel
Supply, install, and commission a suitable control panel for the submersible pump with the following requirements:
Electrical Output: 380 VAC, 3 Phase, 50 Hz
Compatibility: Specifically matched to the installed 7.5 kW (10 HP) submersible 
Protection Features: Overload, short circuit, phase failure, and dry-run protection
Installation: Fixed at a suitable, accessible, and protected location
Commissioning: Installation and testing to be carried out under the technical guidance of a qualified Engineer</t>
  </si>
  <si>
    <r>
      <t>Supply and Install Dual core of 150m of PVC Insulated Cables of 3x16mm</t>
    </r>
    <r>
      <rPr>
        <vertAlign val="superscript"/>
        <sz val="12"/>
        <rFont val="Arial"/>
        <family val="2"/>
      </rPr>
      <t xml:space="preserve">2 </t>
    </r>
    <r>
      <rPr>
        <sz val="12"/>
        <rFont val="Arial"/>
        <family val="2"/>
      </rPr>
      <t xml:space="preserve">                                                        
</t>
    </r>
  </si>
  <si>
    <t>SUBTOTAL IN USD</t>
  </si>
  <si>
    <t>BILL OF QUANTITIES FOR BOREHOLE SOLARIZATION</t>
  </si>
  <si>
    <r>
      <rPr>
        <b/>
        <sz val="12"/>
        <rFont val="Arial"/>
        <family val="2"/>
      </rPr>
      <t>Note:</t>
    </r>
    <r>
      <rPr>
        <sz val="12"/>
        <rFont val="Arial"/>
        <family val="2"/>
      </rPr>
      <t xml:space="preserve">                                                                                                                                                                                                                                                                                                                                        Solar Rehabilitation of solar power system upgrading in shine Water Source system at Baidoa depth </t>
    </r>
  </si>
  <si>
    <t xml:space="preserve">Supply and Install Solar Panels and Accessories of Mono Crystalline Type No. 20 PCs which is CERTIFIED M2 SOLAR  Producted by International Organization for Standardization(ISO) and the Efficiency between 17 - 24%// Supply and Install erect solar panel Mountain/Ranking structure made of Stainless steal of 8790w or aproximately 15 kw
• Type ………………………………………......................450 – 78M
• Peak Power (Pmax):……………………........................450 W
• Open Circuit Voltage (Voc)…………............................ 54.5+/-3% V
• Short Circuit Current (Isc)……………........................... 10.71+/-5% A
• Max.Power Voltage (Vmp)…………............................. 44.3 V
• Max.Power Current (Imp)……………............................10.16 A
• Maximum System Voltage…………......…................... 1000/1500 V
• Power Tolerance:……………………..……...................+/- 3%
• Dimensions (MM)……………………....….....................2180 x 996 x 35mm
Note: All Technical Data at a Standard test Condition AM=1.5, E=1000 W/M2, Tc=25 C0
</t>
  </si>
  <si>
    <t>Suply and Install stainless steel Solar Pump Inverter controler GD100-7R5G-4-PV Rated pawer Output 7.5KW or equivalent submersible pump  (DC/AC Inverter) Controller/ pump Inverter Input U1:3AC 380-480V 50/60Hz, 11:11.3A DC 400-900V, Output 3 0-Input V 0-320Hz, 12:12A, Power P2: 18kw, 400V/7.5Hp:380V  IP66 AC. 
• working temperature: -10～+60℃
• Well sensor.
• Water Tank sensor.</t>
  </si>
  <si>
    <t>Supply for Installation of system DC Wire for Special solar cable - 40 ～+1250C Max 1000V AC/1800V DC 1x6.0 mm2</t>
  </si>
  <si>
    <t>m</t>
  </si>
  <si>
    <t>Combiner fuse box &amp; small accessory
• DC Combiner Fuse box
• DC circuit breaker
• Manual transfer switch-generator &amp; PV Array of 100A max and PV disconnector</t>
  </si>
  <si>
    <t xml:space="preserve">Case Water Proof for Solar pump inverter         </t>
  </si>
  <si>
    <t>pcs</t>
  </si>
  <si>
    <t>Supply and install CABLE  4 core, 3x10 mm2</t>
  </si>
  <si>
    <t xml:space="preserve">Supply and Install the Solar Ground Mounting/Ranking structure of Golvanized Steel Ranking Structure  frame with Gentel sloping of 1.6m Elevation ,1.4m@&lt;150 and Sett off the resistance of the air space of 2mm,Bolding and welding the frame work Fix  to the footing </t>
  </si>
  <si>
    <t>Kw</t>
  </si>
  <si>
    <t xml:space="preserve">• Excavation Footing (600x500x500)
• Reinforced concrete to bellow the ground (600x500x500) bellow the ground and
• Reinforced Concrete Above the ground (500x500x500)mm  above the ground with base of 
• Supply and fix 3 Inch Galvanized steel Pipe Class B for Columns
• Supply and Fix mounting of Galvanized Steel Ranking Structure
• Man powering, unti rust painting with a ranking frame of Serial and Parallel as you see the attached Drawing with a technical guidance of Engineer for 11,250Wp
</t>
  </si>
  <si>
    <t>Note:</t>
  </si>
  <si>
    <r>
      <t xml:space="preserve">Provide materials and construction of </t>
    </r>
    <r>
      <rPr>
        <u/>
        <sz val="12"/>
        <color indexed="8"/>
        <rFont val="Calibri"/>
        <family val="2"/>
      </rPr>
      <t>chain Link Fence</t>
    </r>
    <r>
      <rPr>
        <sz val="12"/>
        <color indexed="8"/>
        <rFont val="Calibri"/>
        <family val="2"/>
      </rPr>
      <t xml:space="preserve"> made from GI pipe </t>
    </r>
    <r>
      <rPr>
        <u/>
        <sz val="12"/>
        <color indexed="8"/>
        <rFont val="Calibri"/>
        <family val="2"/>
      </rPr>
      <t>2.5" dia. B-class and 1.8m clear height every 2.5 meter length</t>
    </r>
    <r>
      <rPr>
        <sz val="12"/>
        <color indexed="8"/>
        <rFont val="Calibri"/>
        <family val="2"/>
      </rPr>
      <t xml:space="preserve">, The chain link is 50mmx50mm opening and 2.7mm dim. </t>
    </r>
  </si>
  <si>
    <t xml:space="preserve"> Supply and Install The chain link is 50mmx50mm opening and 2.7mm dim. Which the roll is 30mx2m(LxW) The 
•  Area of Solar Panels:
• Width: 996x12=11,904mm
• Length: 2180x8=15,648mm                                                                                                                    
</t>
  </si>
  <si>
    <t>Roll</t>
  </si>
  <si>
    <t>Construction foundation of Marble stone and concrete above the foundation a Ground beam Lean concrete to fix the Chain Link fence 40cm above the ground floor and insert the 10cm the chain link in to the footing above the ground(150cx0.40x0.40)</t>
  </si>
  <si>
    <r>
      <t>M</t>
    </r>
    <r>
      <rPr>
        <vertAlign val="superscript"/>
        <sz val="12"/>
        <color indexed="8"/>
        <rFont val="Times New Roman"/>
        <family val="1"/>
      </rPr>
      <t>3</t>
    </r>
  </si>
  <si>
    <t xml:space="preserve">Supply and install Wires Fixing above the chainlink but on the weldening G.I Angular and Fence Net </t>
  </si>
  <si>
    <t xml:space="preserve">GRAND TOTAL USD      </t>
  </si>
  <si>
    <t>BILL OF QUANTITIES FOR CONSTRUCTION OF ELEVATED 30M3 WATER TANK</t>
  </si>
  <si>
    <r>
      <t>CONSTRUCTION OF 30M</t>
    </r>
    <r>
      <rPr>
        <b/>
        <u/>
        <vertAlign val="superscript"/>
        <sz val="12"/>
        <color indexed="8"/>
        <rFont val="Arial"/>
        <family val="2"/>
      </rPr>
      <t>3</t>
    </r>
    <r>
      <rPr>
        <b/>
        <u/>
        <sz val="12"/>
        <color indexed="8"/>
        <rFont val="Arial"/>
        <family val="2"/>
      </rPr>
      <t xml:space="preserve"> ELEVATED TANK @12M Hight</t>
    </r>
  </si>
  <si>
    <r>
      <t>The quantities are given is The Construction 30M</t>
    </r>
    <r>
      <rPr>
        <b/>
        <vertAlign val="superscript"/>
        <sz val="12"/>
        <color indexed="8"/>
        <rFont val="Arial"/>
        <family val="2"/>
      </rPr>
      <t>3</t>
    </r>
    <r>
      <rPr>
        <b/>
        <sz val="12"/>
        <color indexed="8"/>
        <rFont val="Arial"/>
        <family val="2"/>
      </rPr>
      <t>, 12M Hight.</t>
    </r>
    <r>
      <rPr>
        <b/>
        <i/>
        <sz val="12"/>
        <color indexed="8"/>
        <rFont val="Arial"/>
        <family val="2"/>
      </rPr>
      <t xml:space="preserve"> Quantities to be verified if these dimensions are varied</t>
    </r>
  </si>
  <si>
    <t xml:space="preserve">SUB STRUCTURE </t>
  </si>
  <si>
    <r>
      <rPr>
        <b/>
        <u/>
        <sz val="12"/>
        <color indexed="8"/>
        <rFont val="Arial"/>
        <family val="2"/>
      </rPr>
      <t>Site clearance</t>
    </r>
    <r>
      <rPr>
        <b/>
        <i/>
        <u/>
        <sz val="12"/>
        <color indexed="8"/>
        <rFont val="Arial"/>
        <family val="2"/>
      </rPr>
      <t xml:space="preserve">: </t>
    </r>
    <r>
      <rPr>
        <sz val="12"/>
        <color indexed="8"/>
        <rFont val="Arial"/>
        <family val="2"/>
      </rPr>
      <t>clear site from vegetation, debris, unwanted material and despose it to a safe place</t>
    </r>
  </si>
  <si>
    <t>LMS</t>
  </si>
  <si>
    <r>
      <rPr>
        <b/>
        <u/>
        <sz val="12"/>
        <color indexed="8"/>
        <rFont val="Arial"/>
        <family val="2"/>
      </rPr>
      <t xml:space="preserve">Footing Excavation: </t>
    </r>
    <r>
      <rPr>
        <sz val="12"/>
        <color indexed="8"/>
        <rFont val="Arial"/>
        <family val="2"/>
      </rPr>
      <t>Excavate 9 (1.2x1.2x1.6)m Blind for footings, level and compact well</t>
    </r>
    <r>
      <rPr>
        <b/>
        <u/>
        <sz val="12"/>
        <color indexed="8"/>
        <rFont val="Arial"/>
        <family val="2"/>
      </rPr>
      <t xml:space="preserve"> ( before receiving foundation blinding)/</t>
    </r>
    <r>
      <rPr>
        <u/>
        <sz val="12"/>
        <color indexed="8"/>
        <rFont val="Arial"/>
        <family val="2"/>
      </rPr>
      <t>cut and trim all projected faces</t>
    </r>
  </si>
  <si>
    <r>
      <t>M</t>
    </r>
    <r>
      <rPr>
        <vertAlign val="superscript"/>
        <sz val="12"/>
        <color indexed="8"/>
        <rFont val="Arial"/>
        <family val="2"/>
      </rPr>
      <t>3</t>
    </r>
  </si>
  <si>
    <r>
      <rPr>
        <b/>
        <u/>
        <sz val="12"/>
        <color indexed="8"/>
        <rFont val="Arial"/>
        <family val="2"/>
      </rPr>
      <t>Hardcore:</t>
    </r>
    <r>
      <rPr>
        <sz val="12"/>
        <color indexed="8"/>
        <rFont val="Arial"/>
        <family val="2"/>
      </rPr>
      <t xml:space="preserve"> supply and fill 300mm </t>
    </r>
    <r>
      <rPr>
        <b/>
        <sz val="12"/>
        <color indexed="8"/>
        <rFont val="Arial"/>
        <family val="2"/>
      </rPr>
      <t xml:space="preserve"> 9(1.2x1.2x0.3</t>
    </r>
    <r>
      <rPr>
        <sz val="12"/>
        <color indexed="8"/>
        <rFont val="Arial"/>
        <family val="2"/>
      </rPr>
      <t>) (imported or Excavated selected material over the ground floor compact AS PER Specification before recieving blinding</t>
    </r>
  </si>
  <si>
    <r>
      <rPr>
        <b/>
        <u/>
        <sz val="12"/>
        <color indexed="8"/>
        <rFont val="Arial"/>
        <family val="2"/>
      </rPr>
      <t xml:space="preserve">Foundation Blinding: </t>
    </r>
    <r>
      <rPr>
        <sz val="12"/>
        <color indexed="8"/>
        <rFont val="Arial"/>
        <family val="2"/>
      </rPr>
      <t xml:space="preserve">Lay 50mm thick lean 4 </t>
    </r>
    <r>
      <rPr>
        <b/>
        <sz val="12"/>
        <color indexed="8"/>
        <rFont val="Arial"/>
        <family val="2"/>
      </rPr>
      <t>(1.2x1.2X0.1)m c</t>
    </r>
    <r>
      <rPr>
        <sz val="12"/>
        <color indexed="8"/>
        <rFont val="Arial"/>
        <family val="2"/>
      </rPr>
      <t xml:space="preserve">oncrete </t>
    </r>
    <r>
      <rPr>
        <b/>
        <sz val="12"/>
        <color indexed="8"/>
        <rFont val="Arial"/>
        <family val="2"/>
      </rPr>
      <t>1:4:8 /3bags of cem/0.4cum of river sand /0.8cum of Graded stone 40mm nominal size AS PER SPECS</t>
    </r>
    <r>
      <rPr>
        <sz val="12"/>
        <color indexed="8"/>
        <rFont val="Arial"/>
        <family val="2"/>
      </rPr>
      <t>above the excavated footing and  foundation trenchs, cure the blinding</t>
    </r>
  </si>
  <si>
    <r>
      <rPr>
        <b/>
        <u/>
        <sz val="12"/>
        <color indexed="8"/>
        <rFont val="Arial"/>
        <family val="2"/>
      </rPr>
      <t xml:space="preserve">Footing concrete : </t>
    </r>
    <r>
      <rPr>
        <sz val="12"/>
        <color indexed="8"/>
        <rFont val="Arial"/>
        <family val="2"/>
      </rPr>
      <t>provide and cast 9 (1.1x1.1x0.75)m R.C.C footing over the blinding mix 1:2:4 /6bags of cem/1cum of concrete</t>
    </r>
    <r>
      <rPr>
        <i/>
        <u/>
        <sz val="12"/>
        <color indexed="8"/>
        <rFont val="Arial"/>
        <family val="2"/>
      </rPr>
      <t xml:space="preserve"> ___</t>
    </r>
    <r>
      <rPr>
        <b/>
        <i/>
        <u/>
        <sz val="12"/>
        <color indexed="8"/>
        <rFont val="Arial"/>
        <family val="2"/>
      </rPr>
      <t>Reinforeced with double layered Y16 deformed steel in both directions/</t>
    </r>
    <r>
      <rPr>
        <u/>
        <sz val="12"/>
        <color indexed="8"/>
        <rFont val="Arial"/>
        <family val="2"/>
      </rPr>
      <t>use vibrator in accordance with specifications</t>
    </r>
  </si>
  <si>
    <r>
      <rPr>
        <b/>
        <u/>
        <sz val="12"/>
        <color indexed="8"/>
        <rFont val="Arial"/>
        <family val="2"/>
      </rPr>
      <t xml:space="preserve">Ground Beam Excavation: </t>
    </r>
    <r>
      <rPr>
        <sz val="12"/>
        <color indexed="8"/>
        <rFont val="Arial"/>
        <family val="2"/>
      </rPr>
      <t>Excavate (0.5x0.4x35.4)m foundation, level and compact well</t>
    </r>
    <r>
      <rPr>
        <b/>
        <u/>
        <sz val="12"/>
        <color indexed="8"/>
        <rFont val="Arial"/>
        <family val="2"/>
      </rPr>
      <t xml:space="preserve"> ( before receiving foundation blinding)/</t>
    </r>
    <r>
      <rPr>
        <u/>
        <sz val="12"/>
        <color indexed="8"/>
        <rFont val="Arial"/>
        <family val="2"/>
      </rPr>
      <t>cut and trim all projected faces</t>
    </r>
  </si>
  <si>
    <r>
      <rPr>
        <b/>
        <u/>
        <sz val="12"/>
        <color indexed="8"/>
        <rFont val="Arial"/>
        <family val="2"/>
      </rPr>
      <t xml:space="preserve">Beam Blinding: </t>
    </r>
    <r>
      <rPr>
        <sz val="12"/>
        <color indexed="8"/>
        <rFont val="Arial"/>
        <family val="2"/>
      </rPr>
      <t xml:space="preserve">Lay 50mm thick lean (0.5x0.1x35.4)m </t>
    </r>
    <r>
      <rPr>
        <b/>
        <sz val="12"/>
        <color indexed="8"/>
        <rFont val="Arial"/>
        <family val="2"/>
      </rPr>
      <t xml:space="preserve"> c</t>
    </r>
    <r>
      <rPr>
        <sz val="12"/>
        <color indexed="8"/>
        <rFont val="Arial"/>
        <family val="2"/>
      </rPr>
      <t xml:space="preserve">oncrete </t>
    </r>
    <r>
      <rPr>
        <b/>
        <sz val="12"/>
        <color indexed="8"/>
        <rFont val="Arial"/>
        <family val="2"/>
      </rPr>
      <t xml:space="preserve">1:4:8 /3bags of cem/0.4cum of river sand /0.8cum of Graded stone 40mm nominal size as Perspecification </t>
    </r>
    <r>
      <rPr>
        <sz val="12"/>
        <color indexed="8"/>
        <rFont val="Arial"/>
        <family val="2"/>
      </rPr>
      <t>above the excavated footing and  foundation trenchs, cure the blinding</t>
    </r>
  </si>
  <si>
    <r>
      <rPr>
        <b/>
        <u/>
        <sz val="12"/>
        <color indexed="8"/>
        <rFont val="Arial"/>
        <family val="2"/>
      </rPr>
      <t xml:space="preserve">Ground TIE Beams: </t>
    </r>
    <r>
      <rPr>
        <sz val="12"/>
        <color indexed="8"/>
        <rFont val="Arial"/>
        <family val="2"/>
      </rPr>
      <t>provide and cast (0.4x0.45x35.4m) R.C.C beam MIX</t>
    </r>
    <r>
      <rPr>
        <b/>
        <u/>
        <sz val="12"/>
        <color indexed="8"/>
        <rFont val="Arial"/>
        <family val="2"/>
      </rPr>
      <t xml:space="preserve"> 1:2:4/6bags of cem/1cum of </t>
    </r>
    <r>
      <rPr>
        <sz val="12"/>
        <color indexed="8"/>
        <rFont val="Arial"/>
        <family val="2"/>
      </rPr>
      <t>concrete___Reinforeced with 4Y14 linked with Y8mm stirupps @200mm c/c</t>
    </r>
  </si>
  <si>
    <r>
      <rPr>
        <b/>
        <u/>
        <sz val="12"/>
        <color indexed="8"/>
        <rFont val="Arial"/>
        <family val="2"/>
      </rPr>
      <t>Backfilling with Good Hardcore and Crashed Stone:</t>
    </r>
    <r>
      <rPr>
        <u/>
        <sz val="12"/>
        <color indexed="8"/>
        <rFont val="Arial"/>
        <family val="2"/>
      </rPr>
      <t xml:space="preserve"> </t>
    </r>
    <r>
      <rPr>
        <sz val="12"/>
        <color indexed="8"/>
        <rFont val="Arial"/>
        <family val="2"/>
      </rPr>
      <t>supply and fill  (imported or Excavated selected material over the ground floor compact AS PER Specification</t>
    </r>
  </si>
  <si>
    <t>SUBTOTAL</t>
  </si>
  <si>
    <t xml:space="preserve">SUPER- STRUCTURE </t>
  </si>
  <si>
    <r>
      <rPr>
        <b/>
        <u/>
        <sz val="12"/>
        <color indexed="8"/>
        <rFont val="Arial"/>
        <family val="2"/>
      </rPr>
      <t xml:space="preserve">Middle Tie Beams: </t>
    </r>
    <r>
      <rPr>
        <sz val="12"/>
        <color indexed="8"/>
        <rFont val="Arial"/>
        <family val="2"/>
      </rPr>
      <t>provide and cast 2x(0.4x0.4x41.4m) R.C.C beam MIX</t>
    </r>
    <r>
      <rPr>
        <b/>
        <u/>
        <sz val="12"/>
        <color indexed="8"/>
        <rFont val="Arial"/>
        <family val="2"/>
      </rPr>
      <t xml:space="preserve"> 1:2:4/6bags of cem/1cum of </t>
    </r>
    <r>
      <rPr>
        <sz val="12"/>
        <color indexed="8"/>
        <rFont val="Arial"/>
        <family val="2"/>
      </rPr>
      <t>concrete___Reinforeced with 4Y14 linked with Y8mm stirupps @200mm c/c</t>
    </r>
  </si>
  <si>
    <r>
      <rPr>
        <b/>
        <u/>
        <sz val="12"/>
        <color indexed="8"/>
        <rFont val="Arial"/>
        <family val="2"/>
      </rPr>
      <t xml:space="preserve">Bottom Slab: </t>
    </r>
    <r>
      <rPr>
        <sz val="12"/>
        <color indexed="8"/>
        <rFont val="Arial"/>
        <family val="2"/>
      </rPr>
      <t>Cast in place (200x4000x5000)mmThick R.C.C Slab on the Water storage with Lid Mix 1:2:4/6bags of cem/1cum of concrete</t>
    </r>
    <r>
      <rPr>
        <b/>
        <sz val="12"/>
        <color indexed="8"/>
        <rFont val="Arial"/>
        <family val="2"/>
      </rPr>
      <t>____Reinforced with Y12mm for Main bar &amp; Y10 to Distribution +R8@150mm c/c</t>
    </r>
  </si>
  <si>
    <r>
      <rPr>
        <b/>
        <u/>
        <sz val="12"/>
        <color indexed="8"/>
        <rFont val="Arial"/>
        <family val="2"/>
      </rPr>
      <t xml:space="preserve">Slab Beam: </t>
    </r>
    <r>
      <rPr>
        <sz val="12"/>
        <color indexed="8"/>
        <rFont val="Arial"/>
        <family val="2"/>
      </rPr>
      <t>provide and cast (0.4x3.8x4.8m) R.C.C beam MIX</t>
    </r>
    <r>
      <rPr>
        <b/>
        <u/>
        <sz val="12"/>
        <color indexed="8"/>
        <rFont val="Arial"/>
        <family val="2"/>
      </rPr>
      <t xml:space="preserve"> 1:2:4/6bags of cem/1cum of </t>
    </r>
    <r>
      <rPr>
        <sz val="12"/>
        <color indexed="8"/>
        <rFont val="Arial"/>
        <family val="2"/>
      </rPr>
      <t>concrete___Reinforeced with 4Y16 linked with Y8mm stirupps @200mm c/c</t>
    </r>
  </si>
  <si>
    <r>
      <rPr>
        <b/>
        <u/>
        <sz val="12"/>
        <color indexed="8"/>
        <rFont val="Arial"/>
        <family val="2"/>
      </rPr>
      <t xml:space="preserve">Columns: </t>
    </r>
    <r>
      <rPr>
        <sz val="12"/>
        <color indexed="8"/>
        <rFont val="Arial"/>
        <family val="2"/>
      </rPr>
      <t xml:space="preserve">Cast in place </t>
    </r>
    <r>
      <rPr>
        <b/>
        <sz val="12"/>
        <color indexed="8"/>
        <rFont val="Arial"/>
        <family val="2"/>
      </rPr>
      <t>9(0.4x0.4x8.05</t>
    </r>
    <r>
      <rPr>
        <sz val="12"/>
        <color indexed="8"/>
        <rFont val="Arial"/>
        <family val="2"/>
      </rPr>
      <t>)m R.C.C Columns Mix 1:2:4/6bags of cem/1cum of concrete</t>
    </r>
    <r>
      <rPr>
        <b/>
        <sz val="12"/>
        <color indexed="8"/>
        <rFont val="Arial"/>
        <family val="2"/>
      </rPr>
      <t>____Reinforced with 6Y16mm +R8@150mm c/c</t>
    </r>
  </si>
  <si>
    <r>
      <rPr>
        <b/>
        <u/>
        <sz val="12"/>
        <color indexed="8"/>
        <rFont val="Arial"/>
        <family val="2"/>
      </rPr>
      <t xml:space="preserve">Base of Roof Slabs: </t>
    </r>
    <r>
      <rPr>
        <sz val="12"/>
        <color indexed="8"/>
        <rFont val="Arial"/>
        <family val="2"/>
      </rPr>
      <t>Cast in place (150x4000x5000)mm Thick R.C.C Slab on the Water storage with Lid Mix 1:2:4/6bags of cem/1cum of concrete</t>
    </r>
    <r>
      <rPr>
        <b/>
        <sz val="12"/>
        <color indexed="8"/>
        <rFont val="Arial"/>
        <family val="2"/>
      </rPr>
      <t>____Reinforced with Y12mm for Main bar &amp; Y10 to Distribution +R8@150mm c/c</t>
    </r>
  </si>
  <si>
    <r>
      <rPr>
        <b/>
        <u/>
        <sz val="12"/>
        <color indexed="8"/>
        <rFont val="Arial"/>
        <family val="2"/>
      </rPr>
      <t xml:space="preserve">RCC WALLS: </t>
    </r>
    <r>
      <rPr>
        <sz val="12"/>
        <color indexed="8"/>
        <rFont val="Arial"/>
        <family val="2"/>
      </rPr>
      <t>provide and cast (200x1500x18)MM RCC Wall MIX</t>
    </r>
    <r>
      <rPr>
        <b/>
        <u/>
        <sz val="12"/>
        <color indexed="8"/>
        <rFont val="Arial"/>
        <family val="2"/>
      </rPr>
      <t xml:space="preserve"> 1:2:4/6bags of cem/1cum of </t>
    </r>
    <r>
      <rPr>
        <sz val="12"/>
        <color indexed="8"/>
        <rFont val="Arial"/>
        <family val="2"/>
      </rPr>
      <t>concrete___Reinforeced with Y10 linked with Y8mm stirupps @200mm c/c</t>
    </r>
  </si>
  <si>
    <r>
      <rPr>
        <b/>
        <u/>
        <sz val="12"/>
        <color indexed="8"/>
        <rFont val="Arial"/>
        <family val="2"/>
      </rPr>
      <t>Wall Plaster: a</t>
    </r>
    <r>
      <rPr>
        <sz val="12"/>
        <color indexed="8"/>
        <rFont val="Arial"/>
        <family val="2"/>
      </rPr>
      <t>pply No 2 coats of 20mm thick plastering Mix 1:4 to intenal external walls including seiving sand and even finish as per line in levels , curing as per Field Engineer</t>
    </r>
  </si>
  <si>
    <r>
      <t>M</t>
    </r>
    <r>
      <rPr>
        <vertAlign val="superscript"/>
        <sz val="12"/>
        <color indexed="8"/>
        <rFont val="Arial"/>
        <family val="2"/>
      </rPr>
      <t>2</t>
    </r>
  </si>
  <si>
    <r>
      <rPr>
        <b/>
        <u/>
        <sz val="12"/>
        <color indexed="8"/>
        <rFont val="Arial"/>
        <family val="2"/>
      </rPr>
      <t xml:space="preserve">White Washing : </t>
    </r>
    <r>
      <rPr>
        <sz val="12"/>
        <color indexed="8"/>
        <rFont val="Arial"/>
        <family val="2"/>
      </rPr>
      <t>apply No2 coats of white washing to all int.and external walls</t>
    </r>
  </si>
  <si>
    <r>
      <rPr>
        <b/>
        <u/>
        <sz val="12"/>
        <color indexed="8"/>
        <rFont val="Arial"/>
        <family val="2"/>
      </rPr>
      <t xml:space="preserve">Emulsion paint: </t>
    </r>
    <r>
      <rPr>
        <sz val="12"/>
        <color indexed="8"/>
        <rFont val="Arial"/>
        <family val="2"/>
      </rPr>
      <t>apply No2 coats of emulsion paint to all int.and external walls except where stone facing is used</t>
    </r>
  </si>
  <si>
    <r>
      <rPr>
        <b/>
        <u/>
        <sz val="12"/>
        <color indexed="8"/>
        <rFont val="Calibri"/>
        <family val="2"/>
      </rPr>
      <t>Manhole For during Cleaning</t>
    </r>
    <r>
      <rPr>
        <b/>
        <sz val="12"/>
        <color indexed="8"/>
        <rFont val="Calibri"/>
        <family val="2"/>
      </rPr>
      <t>:</t>
    </r>
    <r>
      <rPr>
        <sz val="12"/>
        <color theme="1"/>
        <rFont val="Calibri"/>
        <family val="2"/>
        <scheme val="minor"/>
      </rPr>
      <t>Provide (600mmx600mm) RCC Roof Access cover Cleaning in a future</t>
    </r>
  </si>
  <si>
    <r>
      <rPr>
        <b/>
        <u/>
        <sz val="12"/>
        <color indexed="8"/>
        <rFont val="Arial"/>
        <family val="2"/>
      </rPr>
      <t xml:space="preserve">Roof Slabs: </t>
    </r>
    <r>
      <rPr>
        <sz val="12"/>
        <color indexed="8"/>
        <rFont val="Arial"/>
        <family val="2"/>
      </rPr>
      <t>Cast in place  (150x4000x5000)MM Thick R.C.C Slab on the Water storage with Lid Mix 1:2:4/6bags of cem/1cum of concrete</t>
    </r>
    <r>
      <rPr>
        <b/>
        <sz val="12"/>
        <color indexed="8"/>
        <rFont val="Arial"/>
        <family val="2"/>
      </rPr>
      <t>____Reinforced with Y12mm for Main bar &amp; Y10 to Distribution +R8@150mm c/c</t>
    </r>
  </si>
  <si>
    <r>
      <rPr>
        <b/>
        <u/>
        <sz val="12"/>
        <color indexed="8"/>
        <rFont val="Arial"/>
        <family val="2"/>
      </rPr>
      <t xml:space="preserve">G.I pipe </t>
    </r>
    <r>
      <rPr>
        <sz val="12"/>
        <color indexed="8"/>
        <rFont val="Arial"/>
        <family val="2"/>
      </rPr>
      <t xml:space="preserve">:Provide and install inlet pipe &amp; over flow pipe </t>
    </r>
  </si>
  <si>
    <t>provide and fix steel ladder for elevated Tank</t>
  </si>
  <si>
    <t>Provide and install Cleaning Pipe</t>
  </si>
  <si>
    <r>
      <t>GRAND TOTAL FOR CONSTRUCTION OF 30M</t>
    </r>
    <r>
      <rPr>
        <b/>
        <vertAlign val="superscript"/>
        <sz val="12"/>
        <color indexed="8"/>
        <rFont val="Calibri"/>
        <family val="2"/>
      </rPr>
      <t>3</t>
    </r>
    <r>
      <rPr>
        <b/>
        <sz val="12"/>
        <color indexed="8"/>
        <rFont val="Calibri"/>
        <family val="2"/>
      </rPr>
      <t xml:space="preserve">  ELEVATED WATER TANK IN USD </t>
    </r>
  </si>
  <si>
    <t>BILL OF QUANTITIES FOR 2.5 KM PIPELINE EXTENSION</t>
  </si>
  <si>
    <t>Construction of 2.5 km Water Pipeline Extension Serving Alla Amin and Hayaan IDP Camps, Galkayo North and South Districts</t>
  </si>
  <si>
    <t>Note:                                                                                                                                                                                                                    Construction, Excavation and Backfilling of 2500 m Pipeline extension and with a distribution of connection to the water points from the nearest point to the target IDP and Connect to water kiosks and at target IDP sites in Kahda from the main pipes from the nearest points guided by DRC Engineer at Targetting above Hayaan and Alla Amin IDP Camps at Galkacyo District</t>
  </si>
  <si>
    <t>DISTRIBUTION OF WATER PIPELINE AND INSTALLATIONS</t>
  </si>
  <si>
    <t xml:space="preserve">Excavation of trench for piping 2500m (2.5 km) of length, depth 600mm, 400mm width  from Water tank to the Water Point (kiosks) with a Backfilling and excavation of trench </t>
  </si>
  <si>
    <t xml:space="preserve">Supply and install of 2500m(2.5 km) of High Pressure 2 Inch 50mm Pvc Pipe For Water Supply  From the nearest points and the distribution pipes to target IDP camp and connect 1 1/2 to the water points of a community access at a T-Junction with a supply of all fittings(Tap + valve,cap + union+reducer+ Elbow +stop cack &amp; Plastic Glue) i.e </t>
  </si>
  <si>
    <t>BILL OF QUANTITIES (BoQs) for Water Kiosk</t>
  </si>
  <si>
    <t>BILL OF QUANTITIES FOR CONSTRUCTION OF WATER KIOKS</t>
  </si>
  <si>
    <t xml:space="preserve">Construction of  water Kiosk </t>
  </si>
  <si>
    <r>
      <t>M</t>
    </r>
    <r>
      <rPr>
        <vertAlign val="superscript"/>
        <sz val="12"/>
        <color indexed="8"/>
        <rFont val="Calibri"/>
        <family val="2"/>
      </rPr>
      <t>2</t>
    </r>
  </si>
  <si>
    <r>
      <t>M</t>
    </r>
    <r>
      <rPr>
        <vertAlign val="superscript"/>
        <sz val="12"/>
        <color indexed="8"/>
        <rFont val="Calibri"/>
        <family val="2"/>
      </rPr>
      <t>3</t>
    </r>
  </si>
  <si>
    <t xml:space="preserve"> Construct 200mm block bended with mix ratio of  1:4cement/sand (1.6mx0.6m)</t>
  </si>
  <si>
    <r>
      <t>Cast 20cm Mass concrete 1:3:6 mix design of the area (</t>
    </r>
    <r>
      <rPr>
        <sz val="12"/>
        <color indexed="8"/>
        <rFont val="Calibri"/>
        <family val="2"/>
      </rPr>
      <t>1.6x0.2x0.2m</t>
    </r>
    <r>
      <rPr>
        <sz val="12"/>
        <rFont val="Calibri"/>
        <family val="2"/>
      </rPr>
      <t>)</t>
    </r>
  </si>
  <si>
    <t>Fittings on the kiosk</t>
  </si>
  <si>
    <r>
      <t>90</t>
    </r>
    <r>
      <rPr>
        <vertAlign val="superscript"/>
        <sz val="12"/>
        <rFont val="Calibri"/>
        <family val="2"/>
      </rPr>
      <t>0</t>
    </r>
    <r>
      <rPr>
        <sz val="12"/>
        <rFont val="Calibri"/>
        <family val="2"/>
      </rPr>
      <t xml:space="preserve"> GI Elbow 1"</t>
    </r>
  </si>
  <si>
    <r>
      <t xml:space="preserve">Provide materials and construction of </t>
    </r>
    <r>
      <rPr>
        <u/>
        <sz val="12"/>
        <color indexed="8"/>
        <rFont val="Arial"/>
        <family val="2"/>
      </rPr>
      <t>chain Link Fence</t>
    </r>
    <r>
      <rPr>
        <sz val="12"/>
        <color indexed="8"/>
        <rFont val="Arial"/>
        <family val="2"/>
      </rPr>
      <t xml:space="preserve"> made from GI pipe </t>
    </r>
    <r>
      <rPr>
        <u/>
        <sz val="12"/>
        <color indexed="8"/>
        <rFont val="Arial"/>
        <family val="2"/>
      </rPr>
      <t>2.5" dia. B-class and 1.8m clear height every 2.5 meter length</t>
    </r>
    <r>
      <rPr>
        <sz val="12"/>
        <color indexed="8"/>
        <rFont val="Arial"/>
        <family val="2"/>
      </rPr>
      <t xml:space="preserve">, The chain link is 50mmx50mm opening and 2.7mm dim. </t>
    </r>
  </si>
  <si>
    <t xml:space="preserve"> Supply and Install The chain link is 50mmx50mm opening and 2.7mm dim. Which the roll is 30mx2m(LxW) The 
• Area of Solar Panels:
Width: 992x12=11,904mm
Length: 1956x8=15,648mm                                                                                                                    
</t>
  </si>
  <si>
    <t>GRAND TOTAL COST IN USD FOR CONSTRUCTION OF 3 WATER KIOSKS</t>
  </si>
  <si>
    <t>ANNEX 1: BILL OF QUANTITIES (BoQs) Summary</t>
  </si>
  <si>
    <t>Rehabilitation of Water source(Borehole)</t>
  </si>
  <si>
    <t>Upgrading Solar power system Rehabilitation</t>
  </si>
  <si>
    <t>Construction of 30M3 Elevated Water tank</t>
  </si>
  <si>
    <t>2.5KM Pipeline Extentions</t>
  </si>
  <si>
    <t>Construction of Water kiosks</t>
  </si>
  <si>
    <t xml:space="preserve">GRAND TOTAL USD FOR REHABILITATION OF HILMO  WATER SOURCE AT GLK DISTRICT </t>
  </si>
  <si>
    <t>GPs coordinate</t>
  </si>
  <si>
    <t>Infrastructure Type</t>
  </si>
  <si>
    <t xml:space="preserve"> Site Name / Location </t>
  </si>
  <si>
    <t>Latitude (N)</t>
  </si>
  <si>
    <t>Longitude E</t>
  </si>
  <si>
    <t>Mudug_GLK_ South Hilmo Borhole</t>
  </si>
  <si>
    <t xml:space="preserve"> 6°17'7.58"N</t>
  </si>
  <si>
    <t>47°16'32.33"E</t>
  </si>
  <si>
    <t>Mudug_GLK_South Hilmo Borhole</t>
  </si>
  <si>
    <t>0.5KM Pipeline Extentions</t>
  </si>
  <si>
    <t>Mudug_GLK_ South Har-Haar Borhole</t>
  </si>
  <si>
    <t>6.846392,</t>
  </si>
  <si>
    <t>2 KM Pipeline Extentions</t>
  </si>
  <si>
    <t>Mudug_GLK_North Alla Amin Borhole</t>
  </si>
  <si>
    <t>6.689605,</t>
  </si>
  <si>
    <t>Unit Cost  (USD)</t>
  </si>
  <si>
    <t>Total Cost (USD)</t>
  </si>
  <si>
    <t>SUBTOTAL FOR THE COST OF 1 WATER KIOSK</t>
  </si>
  <si>
    <t>Total for Borehole Rehab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</si>
</sst>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quot;$&quot;#,##0.00_);[Red]\(&quot;$&quot;#,##0.00\)"/>
    <numFmt numFmtId="44" formatCode="_(&quot;$&quot;* #,##0.00_);_(&quot;$&quot;* \(#,##0.00\);_(&quot;$&quot;* &quot;-&quot;??_);_(@_)"/>
    <numFmt numFmtId="43" formatCode="_(* #,##0.00_);_(* \(#,##0.00\);_(* &quot;-&quot;??_);_(@_)"/>
    <numFmt numFmtId="164" formatCode="0.0"/>
    <numFmt numFmtId="165" formatCode="_-* #,##0.00_-;\-* #,##0.00_-;_-* &quot;-&quot;??_-;_-@_-"/>
    <numFmt numFmtId="167" formatCode="_(* #,##0.0_);_(* \(#,##0.0\);_(* &quot;-&quot;??_);_(@_)"/>
    <numFmt numFmtId="168" formatCode="_(&quot;$&quot;* #,##0.0_);_(&quot;$&quot;* \(#,##0.0\);_(&quot;$&quot;* &quot;-&quot;??_);_(@_)"/>
    <numFmt numFmtId="170" formatCode="_(&quot;$&quot;* #,##0_);_(&quot;$&quot;* \(#,##0\);_(&quot;$&quot;* &quot;-&quot;??_);_(@_)"/>
  </numFmts>
  <fonts count="48">
    <font>
      <sz val="11"/>
      <color theme="1"/>
      <name val="Calibri"/>
      <family val="2"/>
      <scheme val="minor"/>
    </font>
    <font>
      <sz val="12"/>
      <color theme="1"/>
      <name val="Calibri"/>
      <family val="2"/>
      <scheme val="minor"/>
    </font>
    <font>
      <sz val="11"/>
      <color theme="1"/>
      <name val="Calibri"/>
      <family val="2"/>
      <scheme val="minor"/>
    </font>
    <font>
      <sz val="10"/>
      <name val="Arial"/>
      <family val="2"/>
    </font>
    <font>
      <sz val="12"/>
      <name val="Times New Roman"/>
      <family val="1"/>
    </font>
    <font>
      <sz val="12"/>
      <color rgb="FF000000"/>
      <name val="Arial"/>
      <family val="2"/>
    </font>
    <font>
      <b/>
      <sz val="12"/>
      <color rgb="FF00000A"/>
      <name val="Times New Roman"/>
      <family val="1"/>
    </font>
    <font>
      <sz val="12"/>
      <color rgb="FF00000A"/>
      <name val="Times New Roman"/>
      <family val="1"/>
    </font>
    <font>
      <b/>
      <sz val="12"/>
      <name val="Times New Roman"/>
      <family val="1"/>
    </font>
    <font>
      <sz val="12"/>
      <name val="Arial"/>
      <family val="2"/>
    </font>
    <font>
      <b/>
      <sz val="12"/>
      <color rgb="FFFFFFFF"/>
      <name val="Calibri"/>
      <family val="2"/>
      <scheme val="minor"/>
    </font>
    <font>
      <b/>
      <sz val="12"/>
      <color rgb="FFC00000"/>
      <name val="Arial"/>
      <family val="2"/>
    </font>
    <font>
      <b/>
      <sz val="12"/>
      <name val="Arial"/>
      <family val="2"/>
    </font>
    <font>
      <sz val="12"/>
      <color theme="1"/>
      <name val="Arial Narrow"/>
      <family val="2"/>
    </font>
    <font>
      <b/>
      <sz val="12"/>
      <color theme="1"/>
      <name val="Calibri"/>
      <family val="2"/>
      <scheme val="minor"/>
    </font>
    <font>
      <sz val="10"/>
      <name val="MS Sans Serif"/>
      <family val="2"/>
      <charset val="178"/>
    </font>
    <font>
      <b/>
      <sz val="12"/>
      <color theme="1"/>
      <name val="Arial"/>
      <family val="2"/>
    </font>
    <font>
      <sz val="12"/>
      <color theme="1"/>
      <name val="Calibri"/>
      <family val="2"/>
      <scheme val="minor"/>
    </font>
    <font>
      <b/>
      <sz val="12"/>
      <color rgb="FFFFFFFF"/>
      <name val="Arial"/>
      <family val="2"/>
    </font>
    <font>
      <vertAlign val="superscript"/>
      <sz val="12"/>
      <name val="Arial"/>
      <family val="2"/>
    </font>
    <font>
      <b/>
      <sz val="12"/>
      <color rgb="FFC00000"/>
      <name val="Source Sans Pro"/>
      <family val="2"/>
    </font>
    <font>
      <b/>
      <u/>
      <sz val="12"/>
      <name val="Arial"/>
      <family val="2"/>
    </font>
    <font>
      <u/>
      <sz val="12"/>
      <color indexed="8"/>
      <name val="Calibri"/>
      <family val="2"/>
    </font>
    <font>
      <sz val="12"/>
      <color indexed="8"/>
      <name val="Calibri"/>
      <family val="2"/>
    </font>
    <font>
      <vertAlign val="superscript"/>
      <sz val="12"/>
      <color indexed="8"/>
      <name val="Times New Roman"/>
      <family val="1"/>
    </font>
    <font>
      <b/>
      <u/>
      <sz val="12"/>
      <color theme="1"/>
      <name val="Arial"/>
      <family val="2"/>
    </font>
    <font>
      <b/>
      <u/>
      <vertAlign val="superscript"/>
      <sz val="12"/>
      <color indexed="8"/>
      <name val="Arial"/>
      <family val="2"/>
    </font>
    <font>
      <b/>
      <u/>
      <sz val="12"/>
      <color indexed="8"/>
      <name val="Arial"/>
      <family val="2"/>
    </font>
    <font>
      <sz val="12"/>
      <color theme="1"/>
      <name val="Arial"/>
      <family val="2"/>
    </font>
    <font>
      <b/>
      <vertAlign val="superscript"/>
      <sz val="12"/>
      <color indexed="8"/>
      <name val="Arial"/>
      <family val="2"/>
    </font>
    <font>
      <b/>
      <sz val="12"/>
      <color indexed="8"/>
      <name val="Arial"/>
      <family val="2"/>
    </font>
    <font>
      <b/>
      <i/>
      <sz val="12"/>
      <color indexed="8"/>
      <name val="Arial"/>
      <family val="2"/>
    </font>
    <font>
      <b/>
      <i/>
      <u/>
      <sz val="12"/>
      <color indexed="8"/>
      <name val="Arial"/>
      <family val="2"/>
    </font>
    <font>
      <sz val="12"/>
      <color indexed="8"/>
      <name val="Arial"/>
      <family val="2"/>
    </font>
    <font>
      <u/>
      <sz val="12"/>
      <color indexed="8"/>
      <name val="Arial"/>
      <family val="2"/>
    </font>
    <font>
      <vertAlign val="superscript"/>
      <sz val="12"/>
      <color indexed="8"/>
      <name val="Arial"/>
      <family val="2"/>
    </font>
    <font>
      <i/>
      <u/>
      <sz val="12"/>
      <color indexed="8"/>
      <name val="Arial"/>
      <family val="2"/>
    </font>
    <font>
      <b/>
      <u/>
      <sz val="12"/>
      <color indexed="8"/>
      <name val="Calibri"/>
      <family val="2"/>
    </font>
    <font>
      <b/>
      <sz val="12"/>
      <color indexed="8"/>
      <name val="Calibri"/>
      <family val="2"/>
    </font>
    <font>
      <sz val="12"/>
      <color indexed="8"/>
      <name val="Calibri"/>
      <family val="2"/>
      <scheme val="minor"/>
    </font>
    <font>
      <b/>
      <vertAlign val="superscript"/>
      <sz val="12"/>
      <color indexed="8"/>
      <name val="Calibri"/>
      <family val="2"/>
    </font>
    <font>
      <b/>
      <u val="doubleAccounting"/>
      <sz val="12"/>
      <color theme="1"/>
      <name val="Calibri"/>
      <family val="2"/>
      <scheme val="minor"/>
    </font>
    <font>
      <vertAlign val="superscript"/>
      <sz val="12"/>
      <color indexed="8"/>
      <name val="Calibri"/>
      <family val="2"/>
    </font>
    <font>
      <sz val="12"/>
      <name val="Calibri"/>
      <family val="2"/>
    </font>
    <font>
      <vertAlign val="superscript"/>
      <sz val="12"/>
      <name val="Calibri"/>
      <family val="2"/>
    </font>
    <font>
      <sz val="12"/>
      <color rgb="FF00000A"/>
      <name val="Arial"/>
      <family val="2"/>
    </font>
    <font>
      <sz val="9"/>
      <color rgb="FF000000"/>
      <name val="Helvetica"/>
      <family val="2"/>
    </font>
    <font>
      <sz val="8"/>
      <color rgb="FFFFFFFF"/>
      <name val="Helvetica"/>
      <family val="2"/>
    </font>
  </fonts>
  <fills count="10">
    <fill>
      <patternFill patternType="none"/>
    </fill>
    <fill>
      <patternFill patternType="gray125"/>
    </fill>
    <fill>
      <patternFill patternType="solid">
        <fgColor rgb="FFFFFFFF"/>
        <bgColor rgb="FF000000"/>
      </patternFill>
    </fill>
    <fill>
      <patternFill patternType="solid">
        <fgColor rgb="FF31869B"/>
        <bgColor indexed="64"/>
      </patternFill>
    </fill>
    <fill>
      <patternFill patternType="solid">
        <fgColor theme="0"/>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0" tint="-0.249977111117893"/>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top/>
      <bottom/>
      <diagonal/>
    </border>
    <border>
      <left style="thin">
        <color indexed="64"/>
      </left>
      <right style="medium">
        <color rgb="FF000000"/>
      </right>
      <top style="thin">
        <color rgb="FF00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s>
  <cellStyleXfs count="6">
    <xf numFmtId="0" fontId="0" fillId="0" borderId="0"/>
    <xf numFmtId="43" fontId="2" fillId="0" borderId="0" applyFont="0" applyFill="0" applyBorder="0" applyAlignment="0" applyProtection="0"/>
    <xf numFmtId="44" fontId="2" fillId="0" borderId="0" applyFont="0" applyFill="0" applyBorder="0" applyAlignment="0" applyProtection="0"/>
    <xf numFmtId="0" fontId="3" fillId="0" borderId="0"/>
    <xf numFmtId="165" fontId="3" fillId="0" borderId="0" applyFont="0" applyFill="0" applyBorder="0" applyAlignment="0" applyProtection="0"/>
    <xf numFmtId="0" fontId="15" fillId="0" borderId="0"/>
  </cellStyleXfs>
  <cellXfs count="212">
    <xf numFmtId="0" fontId="0" fillId="0" borderId="0" xfId="0"/>
    <xf numFmtId="0" fontId="4" fillId="0" borderId="1" xfId="0" applyFont="1" applyBorder="1" applyAlignment="1">
      <alignment wrapText="1"/>
    </xf>
    <xf numFmtId="0" fontId="10" fillId="3" borderId="1" xfId="0" applyFont="1" applyFill="1" applyBorder="1" applyAlignment="1">
      <alignment vertical="center"/>
    </xf>
    <xf numFmtId="0" fontId="10" fillId="3" borderId="1" xfId="0" applyFont="1" applyFill="1" applyBorder="1" applyAlignment="1">
      <alignment horizontal="center" vertical="center"/>
    </xf>
    <xf numFmtId="0" fontId="13" fillId="0" borderId="1" xfId="0" applyFont="1" applyBorder="1" applyAlignment="1">
      <alignment horizontal="center" wrapText="1"/>
    </xf>
    <xf numFmtId="0" fontId="10" fillId="3" borderId="2" xfId="0" applyFont="1" applyFill="1" applyBorder="1" applyAlignment="1">
      <alignment vertical="center"/>
    </xf>
    <xf numFmtId="0" fontId="10" fillId="3" borderId="5" xfId="0" applyFont="1" applyFill="1" applyBorder="1" applyAlignment="1">
      <alignment horizontal="center" vertical="center"/>
    </xf>
    <xf numFmtId="8" fontId="4" fillId="2" borderId="16" xfId="0" applyNumberFormat="1" applyFont="1" applyFill="1" applyBorder="1" applyAlignment="1">
      <alignment horizontal="right"/>
    </xf>
    <xf numFmtId="0" fontId="8" fillId="2" borderId="5" xfId="0" applyFont="1" applyFill="1" applyBorder="1" applyAlignment="1">
      <alignment horizontal="center" vertical="center"/>
    </xf>
    <xf numFmtId="0" fontId="4" fillId="0" borderId="5" xfId="0" applyFont="1" applyBorder="1" applyAlignment="1">
      <alignment vertical="top" wrapText="1"/>
    </xf>
    <xf numFmtId="0" fontId="4" fillId="0" borderId="21" xfId="0" applyFont="1" applyBorder="1" applyAlignment="1">
      <alignment horizontal="right"/>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right" vertical="center"/>
    </xf>
    <xf numFmtId="0" fontId="4" fillId="0" borderId="2" xfId="0" applyFont="1" applyBorder="1" applyAlignment="1">
      <alignment horizontal="right"/>
    </xf>
    <xf numFmtId="0" fontId="13" fillId="4" borderId="1" xfId="0" applyFont="1" applyFill="1" applyBorder="1" applyAlignment="1">
      <alignment wrapText="1"/>
    </xf>
    <xf numFmtId="43" fontId="9" fillId="4" borderId="9" xfId="1" applyFont="1" applyFill="1" applyBorder="1" applyAlignment="1" applyProtection="1">
      <alignment horizontal="right" wrapText="1"/>
      <protection locked="0"/>
    </xf>
    <xf numFmtId="43" fontId="9" fillId="4" borderId="8" xfId="1" applyFont="1" applyFill="1" applyBorder="1" applyAlignment="1" applyProtection="1">
      <alignment horizontal="center" wrapText="1"/>
      <protection locked="0"/>
    </xf>
    <xf numFmtId="43" fontId="9" fillId="4" borderId="1" xfId="1" applyFont="1" applyFill="1" applyBorder="1" applyAlignment="1" applyProtection="1">
      <alignment horizontal="center" wrapText="1"/>
      <protection locked="0"/>
    </xf>
    <xf numFmtId="43" fontId="9" fillId="5" borderId="1" xfId="1" applyFont="1" applyFill="1" applyBorder="1" applyAlignment="1" applyProtection="1">
      <alignment horizontal="center" wrapText="1"/>
      <protection locked="0"/>
    </xf>
    <xf numFmtId="0" fontId="17" fillId="0" borderId="0" xfId="0" applyFont="1"/>
    <xf numFmtId="0" fontId="18" fillId="3" borderId="1" xfId="0" applyFont="1" applyFill="1" applyBorder="1" applyAlignment="1">
      <alignment horizontal="center" vertical="center" wrapText="1"/>
    </xf>
    <xf numFmtId="164" fontId="12" fillId="0" borderId="1" xfId="3" applyNumberFormat="1" applyFont="1" applyBorder="1" applyAlignment="1">
      <alignment horizontal="left"/>
    </xf>
    <xf numFmtId="0" fontId="9" fillId="0" borderId="3" xfId="3" applyFont="1" applyBorder="1" applyAlignment="1">
      <alignment vertical="top" wrapText="1"/>
    </xf>
    <xf numFmtId="0" fontId="9" fillId="0" borderId="1" xfId="0" applyFont="1" applyBorder="1" applyAlignment="1">
      <alignment wrapText="1"/>
    </xf>
    <xf numFmtId="0" fontId="9" fillId="0" borderId="1" xfId="0" applyFont="1" applyBorder="1" applyAlignment="1">
      <alignment vertical="top" wrapText="1"/>
    </xf>
    <xf numFmtId="0" fontId="9" fillId="4" borderId="1" xfId="0" applyFont="1" applyFill="1" applyBorder="1" applyAlignment="1">
      <alignment vertical="top" wrapText="1"/>
    </xf>
    <xf numFmtId="0" fontId="9" fillId="0" borderId="1" xfId="0" applyFont="1" applyBorder="1" applyAlignment="1">
      <alignment horizontal="center" wrapText="1"/>
    </xf>
    <xf numFmtId="0" fontId="18" fillId="3" borderId="5" xfId="0" applyFont="1" applyFill="1" applyBorder="1" applyAlignment="1">
      <alignment horizontal="center" vertical="center" wrapText="1"/>
    </xf>
    <xf numFmtId="164" fontId="11" fillId="4" borderId="1" xfId="0" applyNumberFormat="1" applyFont="1" applyFill="1" applyBorder="1" applyAlignment="1">
      <alignment horizontal="left" wrapText="1"/>
    </xf>
    <xf numFmtId="0" fontId="12" fillId="0" borderId="12" xfId="0" applyFont="1" applyBorder="1" applyAlignment="1">
      <alignment horizontal="center" wrapText="1"/>
    </xf>
    <xf numFmtId="0" fontId="9" fillId="0" borderId="12" xfId="0" applyFont="1" applyBorder="1" applyAlignment="1">
      <alignment vertical="top" wrapText="1"/>
    </xf>
    <xf numFmtId="167" fontId="9" fillId="0" borderId="9" xfId="1" applyNumberFormat="1" applyFont="1" applyFill="1" applyBorder="1" applyAlignment="1" applyProtection="1">
      <alignment wrapText="1"/>
    </xf>
    <xf numFmtId="0" fontId="9" fillId="0" borderId="10" xfId="0" applyFont="1" applyBorder="1" applyAlignment="1">
      <alignment wrapText="1"/>
    </xf>
    <xf numFmtId="43" fontId="9" fillId="4" borderId="1" xfId="1" applyFont="1" applyFill="1" applyBorder="1" applyAlignment="1" applyProtection="1">
      <alignment wrapText="1"/>
    </xf>
    <xf numFmtId="0" fontId="9" fillId="0" borderId="17" xfId="0" applyFont="1" applyBorder="1" applyAlignment="1">
      <alignment wrapText="1"/>
    </xf>
    <xf numFmtId="164" fontId="7" fillId="0" borderId="1" xfId="0" applyNumberFormat="1" applyFont="1" applyBorder="1" applyAlignment="1">
      <alignment vertical="top"/>
    </xf>
    <xf numFmtId="0" fontId="7" fillId="0" borderId="1" xfId="0" applyFont="1" applyBorder="1" applyAlignment="1">
      <alignment vertical="top" wrapText="1"/>
    </xf>
    <xf numFmtId="0" fontId="7" fillId="0" borderId="1" xfId="0" applyFont="1" applyBorder="1"/>
    <xf numFmtId="0" fontId="7" fillId="0" borderId="1" xfId="0" applyFont="1" applyBorder="1" applyAlignment="1">
      <alignment wrapText="1"/>
    </xf>
    <xf numFmtId="164" fontId="7" fillId="0" borderId="1" xfId="0" applyNumberFormat="1" applyFont="1" applyBorder="1"/>
    <xf numFmtId="0" fontId="16" fillId="0" borderId="1" xfId="0" applyFont="1" applyBorder="1" applyAlignment="1">
      <alignment horizontal="center" vertical="center"/>
    </xf>
    <xf numFmtId="0" fontId="25" fillId="0" borderId="5" xfId="0" applyFont="1" applyBorder="1" applyAlignment="1">
      <alignment vertical="center" wrapText="1"/>
    </xf>
    <xf numFmtId="0" fontId="28" fillId="0" borderId="5" xfId="0" applyFont="1" applyBorder="1" applyAlignment="1">
      <alignment horizontal="center" vertical="center"/>
    </xf>
    <xf numFmtId="0" fontId="28" fillId="0" borderId="5" xfId="0" applyFont="1" applyBorder="1" applyAlignment="1">
      <alignment vertical="center"/>
    </xf>
    <xf numFmtId="164" fontId="16" fillId="6" borderId="1" xfId="0" applyNumberFormat="1" applyFont="1" applyFill="1" applyBorder="1" applyAlignment="1">
      <alignment horizontal="center"/>
    </xf>
    <xf numFmtId="0" fontId="25" fillId="6" borderId="1" xfId="0" applyFont="1" applyFill="1" applyBorder="1"/>
    <xf numFmtId="0" fontId="25" fillId="6" borderId="1" xfId="0" applyFont="1" applyFill="1" applyBorder="1" applyAlignment="1">
      <alignment horizontal="center"/>
    </xf>
    <xf numFmtId="0" fontId="28" fillId="0" borderId="1" xfId="0" applyFont="1" applyBorder="1" applyAlignment="1">
      <alignment horizontal="center" vertical="center"/>
    </xf>
    <xf numFmtId="0" fontId="28" fillId="0" borderId="1" xfId="0" applyFont="1" applyBorder="1" applyAlignment="1">
      <alignment wrapText="1"/>
    </xf>
    <xf numFmtId="0" fontId="28" fillId="0" borderId="1" xfId="0" applyFont="1" applyBorder="1" applyAlignment="1">
      <alignment horizontal="center" wrapText="1"/>
    </xf>
    <xf numFmtId="44" fontId="28" fillId="0" borderId="1" xfId="2" applyFont="1" applyBorder="1" applyAlignment="1">
      <alignment horizontal="right" wrapText="1"/>
    </xf>
    <xf numFmtId="0" fontId="33" fillId="0" borderId="1" xfId="0" applyFont="1" applyBorder="1" applyAlignment="1">
      <alignment wrapText="1"/>
    </xf>
    <xf numFmtId="0" fontId="28" fillId="0" borderId="1" xfId="0" applyFont="1" applyBorder="1" applyAlignment="1">
      <alignment horizontal="center"/>
    </xf>
    <xf numFmtId="0" fontId="28" fillId="0" borderId="1" xfId="0" applyFont="1" applyBorder="1"/>
    <xf numFmtId="44" fontId="28" fillId="0" borderId="1" xfId="2" applyFont="1" applyBorder="1"/>
    <xf numFmtId="0" fontId="33" fillId="0" borderId="1" xfId="0" applyFont="1" applyBorder="1" applyAlignment="1">
      <alignment vertical="top" wrapText="1"/>
    </xf>
    <xf numFmtId="0" fontId="28" fillId="0" borderId="1" xfId="0" applyFont="1" applyBorder="1" applyAlignment="1">
      <alignment vertical="center" wrapText="1"/>
    </xf>
    <xf numFmtId="44" fontId="16" fillId="7" borderId="1" xfId="2" applyFont="1" applyFill="1" applyBorder="1" applyAlignment="1">
      <alignment wrapText="1"/>
    </xf>
    <xf numFmtId="164" fontId="16" fillId="8" borderId="1" xfId="0" applyNumberFormat="1" applyFont="1" applyFill="1" applyBorder="1" applyAlignment="1">
      <alignment horizontal="center" vertical="center"/>
    </xf>
    <xf numFmtId="0" fontId="16" fillId="8" borderId="1" xfId="0" applyFont="1" applyFill="1" applyBorder="1" applyAlignment="1">
      <alignment wrapText="1"/>
    </xf>
    <xf numFmtId="0" fontId="16" fillId="8" borderId="1" xfId="0" applyFont="1" applyFill="1" applyBorder="1" applyAlignment="1">
      <alignment horizontal="center"/>
    </xf>
    <xf numFmtId="0" fontId="16" fillId="8" borderId="1" xfId="0" applyFont="1" applyFill="1" applyBorder="1"/>
    <xf numFmtId="44" fontId="16" fillId="8" borderId="1" xfId="2" applyFont="1" applyFill="1" applyBorder="1"/>
    <xf numFmtId="44" fontId="16" fillId="8" borderId="1" xfId="2" applyFont="1" applyFill="1" applyBorder="1" applyAlignment="1">
      <alignment wrapText="1"/>
    </xf>
    <xf numFmtId="0" fontId="33" fillId="0" borderId="1" xfId="0" applyFont="1" applyBorder="1" applyAlignment="1">
      <alignment vertical="center" wrapText="1"/>
    </xf>
    <xf numFmtId="2" fontId="28" fillId="0" borderId="1" xfId="0" applyNumberFormat="1" applyFont="1" applyBorder="1" applyAlignment="1">
      <alignment horizontal="center" vertical="center"/>
    </xf>
    <xf numFmtId="0" fontId="39" fillId="0" borderId="1" xfId="0" applyFont="1" applyBorder="1" applyAlignment="1">
      <alignment wrapText="1"/>
    </xf>
    <xf numFmtId="44" fontId="16" fillId="7" borderId="1" xfId="2" applyFont="1" applyFill="1" applyBorder="1"/>
    <xf numFmtId="168" fontId="41" fillId="5" borderId="1" xfId="0" applyNumberFormat="1" applyFont="1" applyFill="1" applyBorder="1" applyAlignment="1">
      <alignment vertical="center" wrapText="1"/>
    </xf>
    <xf numFmtId="164" fontId="12" fillId="4" borderId="1" xfId="0" applyNumberFormat="1" applyFont="1" applyFill="1" applyBorder="1" applyAlignment="1">
      <alignment horizontal="right" vertical="top" wrapText="1"/>
    </xf>
    <xf numFmtId="0" fontId="9" fillId="0" borderId="2" xfId="0" applyFont="1" applyBorder="1" applyAlignment="1">
      <alignment horizontal="right" vertical="top" wrapText="1"/>
    </xf>
    <xf numFmtId="0" fontId="9" fillId="0" borderId="3" xfId="0" applyFont="1" applyBorder="1" applyAlignment="1">
      <alignment vertical="top" wrapText="1"/>
    </xf>
    <xf numFmtId="0" fontId="9" fillId="0" borderId="4" xfId="0" applyFont="1" applyBorder="1" applyAlignment="1">
      <alignment vertical="top" wrapText="1"/>
    </xf>
    <xf numFmtId="0" fontId="9" fillId="0" borderId="7" xfId="0" applyFont="1" applyBorder="1" applyAlignment="1">
      <alignment vertical="center" wrapText="1"/>
    </xf>
    <xf numFmtId="0" fontId="9" fillId="0" borderId="14" xfId="0" applyFont="1" applyBorder="1" applyAlignment="1">
      <alignment vertical="top" wrapText="1"/>
    </xf>
    <xf numFmtId="0" fontId="12" fillId="0" borderId="17" xfId="0" applyFont="1" applyBorder="1" applyAlignment="1">
      <alignment horizontal="right" wrapText="1"/>
    </xf>
    <xf numFmtId="0" fontId="9" fillId="0" borderId="7" xfId="0" applyFont="1" applyBorder="1" applyAlignment="1">
      <alignment vertical="top" wrapText="1"/>
    </xf>
    <xf numFmtId="0" fontId="9" fillId="0" borderId="15" xfId="0" applyFont="1" applyBorder="1" applyAlignment="1">
      <alignment horizontal="center" wrapText="1"/>
    </xf>
    <xf numFmtId="167" fontId="9" fillId="0" borderId="9" xfId="1" applyNumberFormat="1" applyFont="1" applyFill="1" applyBorder="1" applyAlignment="1" applyProtection="1">
      <alignment horizontal="right" wrapText="1"/>
    </xf>
    <xf numFmtId="0" fontId="28" fillId="0" borderId="8" xfId="0" applyFont="1" applyBorder="1" applyAlignment="1">
      <alignment vertical="center"/>
    </xf>
    <xf numFmtId="0" fontId="16" fillId="0" borderId="20" xfId="0" applyFont="1" applyBorder="1" applyAlignment="1">
      <alignment horizontal="center" vertical="center"/>
    </xf>
    <xf numFmtId="0" fontId="25" fillId="0" borderId="18" xfId="0" applyFont="1" applyBorder="1" applyAlignment="1">
      <alignment vertical="center" wrapText="1"/>
    </xf>
    <xf numFmtId="0" fontId="28" fillId="0" borderId="18" xfId="0" applyFont="1" applyBorder="1" applyAlignment="1">
      <alignment horizontal="center" vertical="center"/>
    </xf>
    <xf numFmtId="0" fontId="28" fillId="0" borderId="18" xfId="0" applyFont="1" applyBorder="1" applyAlignment="1">
      <alignment vertical="center"/>
    </xf>
    <xf numFmtId="0" fontId="16" fillId="0" borderId="18" xfId="0" applyFont="1" applyBorder="1" applyAlignment="1">
      <alignment vertical="center" wrapText="1"/>
    </xf>
    <xf numFmtId="164" fontId="16" fillId="0" borderId="20" xfId="0" applyNumberFormat="1" applyFont="1" applyBorder="1" applyAlignment="1">
      <alignment horizontal="center" vertical="center"/>
    </xf>
    <xf numFmtId="164" fontId="16" fillId="0" borderId="19" xfId="0" applyNumberFormat="1" applyFont="1" applyBorder="1" applyAlignment="1">
      <alignment horizontal="right" vertical="center"/>
    </xf>
    <xf numFmtId="0" fontId="16" fillId="0" borderId="8" xfId="0" applyFont="1" applyBorder="1" applyAlignment="1">
      <alignment vertical="center" wrapText="1"/>
    </xf>
    <xf numFmtId="0" fontId="28" fillId="0" borderId="8" xfId="0" applyFont="1" applyBorder="1" applyAlignment="1">
      <alignment horizontal="center" vertical="center"/>
    </xf>
    <xf numFmtId="0" fontId="28" fillId="0" borderId="19" xfId="0" applyFont="1" applyBorder="1" applyAlignment="1">
      <alignment horizontal="right" vertical="center"/>
    </xf>
    <xf numFmtId="0" fontId="28" fillId="0" borderId="8" xfId="0" applyFont="1" applyBorder="1" applyAlignment="1">
      <alignment vertical="center" wrapText="1"/>
    </xf>
    <xf numFmtId="2" fontId="28" fillId="0" borderId="19" xfId="0" applyNumberFormat="1" applyFont="1" applyBorder="1" applyAlignment="1">
      <alignment horizontal="right" vertical="center"/>
    </xf>
    <xf numFmtId="0" fontId="28" fillId="0" borderId="8" xfId="0" applyFont="1" applyBorder="1"/>
    <xf numFmtId="164" fontId="12" fillId="4" borderId="2" xfId="5" applyNumberFormat="1" applyFont="1" applyFill="1" applyBorder="1" applyAlignment="1">
      <alignment vertical="center"/>
    </xf>
    <xf numFmtId="0" fontId="12" fillId="4" borderId="3" xfId="5" applyFont="1" applyFill="1" applyBorder="1" applyAlignment="1">
      <alignment vertical="center"/>
    </xf>
    <xf numFmtId="0" fontId="9" fillId="4" borderId="3" xfId="5" applyFont="1" applyFill="1" applyBorder="1" applyAlignment="1">
      <alignment vertical="center"/>
    </xf>
    <xf numFmtId="0" fontId="9" fillId="4" borderId="4" xfId="5" applyFont="1" applyFill="1" applyBorder="1" applyAlignment="1">
      <alignment vertical="center"/>
    </xf>
    <xf numFmtId="0" fontId="45" fillId="0" borderId="10" xfId="0" applyFont="1" applyBorder="1" applyAlignment="1">
      <alignment vertical="center" wrapText="1"/>
    </xf>
    <xf numFmtId="0" fontId="45" fillId="0" borderId="11" xfId="0" applyFont="1" applyBorder="1" applyAlignment="1">
      <alignment vertical="center" wrapText="1"/>
    </xf>
    <xf numFmtId="0" fontId="45" fillId="0" borderId="7" xfId="0" applyFont="1" applyBorder="1" applyAlignment="1">
      <alignment vertical="center" wrapText="1"/>
    </xf>
    <xf numFmtId="0" fontId="45" fillId="0" borderId="14" xfId="0" applyFont="1" applyBorder="1" applyAlignment="1">
      <alignment vertical="top" wrapText="1"/>
    </xf>
    <xf numFmtId="164" fontId="45" fillId="0" borderId="1" xfId="0" applyNumberFormat="1" applyFont="1" applyBorder="1"/>
    <xf numFmtId="0" fontId="45" fillId="0" borderId="1" xfId="0" applyFont="1" applyBorder="1" applyAlignment="1">
      <alignment wrapText="1"/>
    </xf>
    <xf numFmtId="0" fontId="45" fillId="0" borderId="1" xfId="0" applyFont="1" applyBorder="1" applyAlignment="1">
      <alignment horizontal="center"/>
    </xf>
    <xf numFmtId="0" fontId="45" fillId="0" borderId="1" xfId="0" applyFont="1" applyBorder="1"/>
    <xf numFmtId="164" fontId="45" fillId="0" borderId="1" xfId="0" applyNumberFormat="1" applyFont="1" applyBorder="1" applyAlignment="1">
      <alignment vertical="top"/>
    </xf>
    <xf numFmtId="0" fontId="5" fillId="0" borderId="1" xfId="0" applyFont="1" applyBorder="1" applyAlignment="1">
      <alignment vertical="center" wrapText="1"/>
    </xf>
    <xf numFmtId="2" fontId="28" fillId="0" borderId="1" xfId="0" applyNumberFormat="1" applyFont="1" applyBorder="1" applyAlignment="1">
      <alignment horizontal="right" vertical="center"/>
    </xf>
    <xf numFmtId="0" fontId="14" fillId="0" borderId="1" xfId="0" applyFont="1" applyBorder="1" applyAlignment="1">
      <alignment vertical="top"/>
    </xf>
    <xf numFmtId="0" fontId="14" fillId="0" borderId="0" xfId="0" applyFont="1" applyAlignment="1">
      <alignment vertical="top"/>
    </xf>
    <xf numFmtId="44" fontId="9" fillId="0" borderId="1" xfId="2" applyFont="1" applyBorder="1" applyAlignment="1">
      <alignment horizontal="left" wrapText="1"/>
    </xf>
    <xf numFmtId="44" fontId="9" fillId="4" borderId="1" xfId="2" applyFont="1" applyFill="1" applyBorder="1" applyAlignment="1" applyProtection="1">
      <alignment horizontal="left"/>
      <protection locked="0"/>
    </xf>
    <xf numFmtId="44" fontId="14" fillId="5" borderId="2" xfId="2" applyFont="1" applyFill="1" applyBorder="1" applyAlignment="1">
      <alignment horizontal="left" wrapText="1"/>
    </xf>
    <xf numFmtId="0" fontId="46" fillId="0" borderId="0" xfId="0" applyFont="1"/>
    <xf numFmtId="0" fontId="47" fillId="0" borderId="0" xfId="0" applyFont="1"/>
    <xf numFmtId="0" fontId="14" fillId="0" borderId="1" xfId="0" applyFont="1" applyBorder="1"/>
    <xf numFmtId="0" fontId="14" fillId="0" borderId="29" xfId="0" applyFont="1" applyBorder="1"/>
    <xf numFmtId="0" fontId="14" fillId="0" borderId="30" xfId="0" applyFont="1" applyBorder="1"/>
    <xf numFmtId="0" fontId="1" fillId="0" borderId="0" xfId="0" applyFont="1"/>
    <xf numFmtId="44" fontId="1" fillId="0" borderId="0" xfId="2" applyFont="1" applyAlignment="1">
      <alignment horizontal="left"/>
    </xf>
    <xf numFmtId="43" fontId="1" fillId="0" borderId="1" xfId="1" applyFont="1" applyBorder="1" applyAlignment="1" applyProtection="1">
      <alignment wrapText="1"/>
    </xf>
    <xf numFmtId="0" fontId="1" fillId="0" borderId="5" xfId="0" applyFont="1" applyBorder="1"/>
    <xf numFmtId="0" fontId="1" fillId="0" borderId="1" xfId="0" applyFont="1" applyBorder="1" applyAlignment="1">
      <alignment wrapText="1"/>
    </xf>
    <xf numFmtId="0" fontId="1" fillId="0" borderId="18" xfId="0" applyFont="1" applyBorder="1"/>
    <xf numFmtId="0" fontId="1" fillId="0" borderId="1" xfId="0" applyFont="1" applyBorder="1"/>
    <xf numFmtId="170" fontId="1" fillId="0" borderId="1" xfId="2" applyNumberFormat="1" applyFont="1" applyBorder="1"/>
    <xf numFmtId="0" fontId="1" fillId="0" borderId="19" xfId="0" applyFont="1" applyBorder="1"/>
    <xf numFmtId="0" fontId="1" fillId="0" borderId="31" xfId="0" applyFont="1" applyBorder="1"/>
    <xf numFmtId="0" fontId="1" fillId="0" borderId="31" xfId="0" applyFont="1" applyBorder="1" applyAlignment="1">
      <alignment horizontal="left"/>
    </xf>
    <xf numFmtId="0" fontId="1" fillId="0" borderId="33" xfId="0" applyFont="1" applyBorder="1"/>
    <xf numFmtId="0" fontId="1" fillId="0" borderId="32" xfId="0" applyFont="1" applyBorder="1"/>
    <xf numFmtId="0" fontId="1" fillId="0" borderId="28" xfId="0" applyFont="1" applyBorder="1" applyAlignment="1">
      <alignment horizontal="left"/>
    </xf>
    <xf numFmtId="0" fontId="14" fillId="0" borderId="5" xfId="0" applyFont="1" applyBorder="1" applyAlignment="1">
      <alignment horizontal="center"/>
    </xf>
    <xf numFmtId="0" fontId="11" fillId="4" borderId="2" xfId="0" applyFont="1" applyFill="1" applyBorder="1" applyAlignment="1">
      <alignment horizontal="left" wrapText="1"/>
    </xf>
    <xf numFmtId="0" fontId="11" fillId="4" borderId="3" xfId="0" applyFont="1" applyFill="1" applyBorder="1" applyAlignment="1">
      <alignment horizontal="left" wrapText="1"/>
    </xf>
    <xf numFmtId="0" fontId="11" fillId="4" borderId="4" xfId="0" applyFont="1" applyFill="1" applyBorder="1" applyAlignment="1">
      <alignment horizontal="left" wrapText="1"/>
    </xf>
    <xf numFmtId="0" fontId="14" fillId="0" borderId="22" xfId="0" applyFont="1" applyBorder="1" applyAlignment="1">
      <alignment horizontal="center" wrapText="1"/>
    </xf>
    <xf numFmtId="0" fontId="14" fillId="0" borderId="23" xfId="0" applyFont="1" applyBorder="1" applyAlignment="1">
      <alignment horizontal="center" wrapText="1"/>
    </xf>
    <xf numFmtId="0" fontId="14" fillId="0" borderId="24" xfId="0" applyFont="1" applyBorder="1" applyAlignment="1">
      <alignment horizontal="center" wrapText="1"/>
    </xf>
    <xf numFmtId="0" fontId="9" fillId="0" borderId="2" xfId="3" applyFont="1" applyBorder="1" applyAlignment="1">
      <alignment horizontal="left" vertical="top" wrapText="1"/>
    </xf>
    <xf numFmtId="0" fontId="9" fillId="0" borderId="3" xfId="3" applyFont="1" applyBorder="1" applyAlignment="1">
      <alignment horizontal="left" vertical="top" wrapText="1"/>
    </xf>
    <xf numFmtId="0" fontId="9" fillId="0" borderId="4" xfId="3" applyFont="1" applyBorder="1" applyAlignment="1">
      <alignment horizontal="left" vertical="top" wrapText="1"/>
    </xf>
    <xf numFmtId="0" fontId="14" fillId="5" borderId="2" xfId="0" applyFont="1" applyFill="1" applyBorder="1" applyAlignment="1">
      <alignment horizontal="left" wrapText="1"/>
    </xf>
    <xf numFmtId="0" fontId="14" fillId="5" borderId="3" xfId="0" applyFont="1" applyFill="1" applyBorder="1" applyAlignment="1">
      <alignment horizontal="left" wrapText="1"/>
    </xf>
    <xf numFmtId="0" fontId="14" fillId="5" borderId="4" xfId="0" applyFont="1" applyFill="1" applyBorder="1" applyAlignment="1">
      <alignment horizontal="left" wrapText="1"/>
    </xf>
    <xf numFmtId="0" fontId="14" fillId="0" borderId="2" xfId="0" applyFont="1" applyBorder="1" applyAlignment="1">
      <alignment horizontal="center" vertical="top"/>
    </xf>
    <xf numFmtId="0" fontId="14" fillId="0" borderId="3" xfId="0" applyFont="1" applyBorder="1" applyAlignment="1">
      <alignment horizontal="center" vertical="top"/>
    </xf>
    <xf numFmtId="0" fontId="14" fillId="0" borderId="4" xfId="0" applyFont="1" applyBorder="1" applyAlignment="1">
      <alignment horizontal="center" vertical="top"/>
    </xf>
    <xf numFmtId="0" fontId="20" fillId="0" borderId="2" xfId="0" applyFont="1" applyBorder="1" applyAlignment="1">
      <alignment horizontal="center" wrapText="1"/>
    </xf>
    <xf numFmtId="0" fontId="20" fillId="0" borderId="3" xfId="0" applyFont="1" applyBorder="1" applyAlignment="1">
      <alignment horizontal="center" wrapText="1"/>
    </xf>
    <xf numFmtId="0" fontId="20" fillId="0" borderId="4" xfId="0" applyFont="1" applyBorder="1" applyAlignment="1">
      <alignment horizontal="center" wrapText="1"/>
    </xf>
    <xf numFmtId="0" fontId="16" fillId="7" borderId="2" xfId="0" applyFont="1" applyFill="1" applyBorder="1" applyAlignment="1">
      <alignment horizontal="left" wrapText="1"/>
    </xf>
    <xf numFmtId="0" fontId="16" fillId="7" borderId="3" xfId="0" applyFont="1" applyFill="1" applyBorder="1" applyAlignment="1">
      <alignment horizontal="left" wrapText="1"/>
    </xf>
    <xf numFmtId="0" fontId="16" fillId="7" borderId="4" xfId="0" applyFont="1" applyFill="1" applyBorder="1" applyAlignment="1">
      <alignment horizontal="left"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16" fillId="4" borderId="2" xfId="0" applyFont="1" applyFill="1" applyBorder="1" applyAlignment="1">
      <alignment horizontal="left" wrapText="1"/>
    </xf>
    <xf numFmtId="0" fontId="16" fillId="4" borderId="3" xfId="0" applyFont="1" applyFill="1" applyBorder="1" applyAlignment="1">
      <alignment horizontal="left" wrapText="1"/>
    </xf>
    <xf numFmtId="0" fontId="16" fillId="4" borderId="4" xfId="0" applyFont="1" applyFill="1" applyBorder="1" applyAlignment="1">
      <alignment horizontal="left" wrapText="1"/>
    </xf>
    <xf numFmtId="0" fontId="21" fillId="4" borderId="2" xfId="5" applyFont="1" applyFill="1" applyBorder="1" applyAlignment="1">
      <alignment horizontal="left"/>
    </xf>
    <xf numFmtId="0" fontId="12" fillId="4" borderId="3" xfId="5" applyFont="1" applyFill="1" applyBorder="1" applyAlignment="1">
      <alignment horizontal="left"/>
    </xf>
    <xf numFmtId="0" fontId="12" fillId="4" borderId="4" xfId="5" applyFont="1" applyFill="1" applyBorder="1" applyAlignment="1">
      <alignment horizontal="left"/>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7" xfId="0" applyFont="1" applyBorder="1" applyAlignment="1">
      <alignment horizontal="left" vertical="center" wrapText="1"/>
    </xf>
    <xf numFmtId="0" fontId="7" fillId="0" borderId="12" xfId="0" applyFont="1" applyBorder="1" applyAlignment="1">
      <alignment horizontal="left" vertical="top" wrapText="1"/>
    </xf>
    <xf numFmtId="0" fontId="7" fillId="0" borderId="13" xfId="0" applyFont="1" applyBorder="1" applyAlignment="1">
      <alignment horizontal="left" vertical="top" wrapText="1"/>
    </xf>
    <xf numFmtId="0" fontId="7" fillId="0" borderId="14" xfId="0" applyFont="1" applyBorder="1" applyAlignment="1">
      <alignment horizontal="left" vertical="top" wrapText="1"/>
    </xf>
    <xf numFmtId="0" fontId="14" fillId="0" borderId="1" xfId="0" applyFont="1" applyBorder="1" applyAlignment="1">
      <alignment horizontal="center" wrapText="1"/>
    </xf>
    <xf numFmtId="0" fontId="16" fillId="0" borderId="17" xfId="0" applyFont="1" applyBorder="1" applyAlignment="1">
      <alignment horizontal="left" vertical="center" wrapText="1"/>
    </xf>
    <xf numFmtId="0" fontId="16" fillId="0" borderId="0" xfId="0" applyFont="1" applyAlignment="1">
      <alignment horizontal="left" vertical="center" wrapText="1"/>
    </xf>
    <xf numFmtId="0" fontId="16" fillId="0" borderId="15" xfId="0" applyFont="1" applyBorder="1" applyAlignment="1">
      <alignment horizontal="left" vertical="center" wrapText="1"/>
    </xf>
    <xf numFmtId="0" fontId="16" fillId="0" borderId="12" xfId="0" applyFont="1" applyBorder="1" applyAlignment="1">
      <alignment horizontal="left" vertical="center" wrapText="1"/>
    </xf>
    <xf numFmtId="0" fontId="16" fillId="0" borderId="13" xfId="0" applyFont="1" applyBorder="1" applyAlignment="1">
      <alignment horizontal="left" vertical="center" wrapText="1"/>
    </xf>
    <xf numFmtId="0" fontId="16" fillId="0" borderId="14" xfId="0" applyFont="1" applyBorder="1" applyAlignment="1">
      <alignment horizontal="left" vertical="center"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4" fillId="0" borderId="2" xfId="0" applyFont="1" applyBorder="1" applyAlignment="1">
      <alignment horizontal="center" wrapText="1"/>
    </xf>
    <xf numFmtId="0" fontId="14" fillId="0" borderId="3" xfId="0" applyFont="1" applyBorder="1" applyAlignment="1">
      <alignment horizontal="center" wrapText="1"/>
    </xf>
    <xf numFmtId="0" fontId="14" fillId="0" borderId="4" xfId="0" applyFont="1" applyBorder="1" applyAlignment="1">
      <alignment horizontal="center" wrapText="1"/>
    </xf>
    <xf numFmtId="0" fontId="12" fillId="4" borderId="2" xfId="0" applyFont="1" applyFill="1" applyBorder="1" applyAlignment="1">
      <alignment horizontal="left" wrapText="1"/>
    </xf>
    <xf numFmtId="0" fontId="12" fillId="4" borderId="3" xfId="0" applyFont="1" applyFill="1" applyBorder="1" applyAlignment="1">
      <alignment horizontal="left" wrapText="1"/>
    </xf>
    <xf numFmtId="0" fontId="12" fillId="4" borderId="4" xfId="0" applyFont="1" applyFill="1" applyBorder="1" applyAlignment="1">
      <alignment horizontal="left" wrapText="1"/>
    </xf>
    <xf numFmtId="0" fontId="12" fillId="0" borderId="10" xfId="0" applyFont="1" applyBorder="1" applyAlignment="1">
      <alignment horizontal="center" wrapText="1"/>
    </xf>
    <xf numFmtId="0" fontId="12" fillId="0" borderId="12" xfId="0" applyFont="1" applyBorder="1" applyAlignment="1">
      <alignment horizontal="center" wrapText="1"/>
    </xf>
    <xf numFmtId="0" fontId="9" fillId="0" borderId="5" xfId="0" applyFont="1" applyBorder="1" applyAlignment="1">
      <alignment horizontal="center" wrapText="1"/>
    </xf>
    <xf numFmtId="0" fontId="9" fillId="0" borderId="6" xfId="0" applyFont="1" applyBorder="1" applyAlignment="1">
      <alignment horizontal="center" wrapText="1"/>
    </xf>
    <xf numFmtId="167" fontId="9" fillId="0" borderId="5" xfId="1" applyNumberFormat="1" applyFont="1" applyFill="1" applyBorder="1" applyAlignment="1" applyProtection="1">
      <alignment horizontal="center" wrapText="1"/>
    </xf>
    <xf numFmtId="167" fontId="9" fillId="0" borderId="6" xfId="1" applyNumberFormat="1" applyFont="1" applyFill="1" applyBorder="1" applyAlignment="1" applyProtection="1">
      <alignment horizontal="center" wrapText="1"/>
    </xf>
    <xf numFmtId="43" fontId="9" fillId="4" borderId="5" xfId="1" applyFont="1" applyFill="1" applyBorder="1" applyAlignment="1" applyProtection="1">
      <alignment horizontal="center" wrapText="1"/>
      <protection locked="0"/>
    </xf>
    <xf numFmtId="43" fontId="9" fillId="4" borderId="6" xfId="1" applyFont="1" applyFill="1" applyBorder="1" applyAlignment="1" applyProtection="1">
      <alignment horizontal="center" wrapText="1"/>
      <protection locked="0"/>
    </xf>
    <xf numFmtId="43" fontId="1" fillId="0" borderId="5" xfId="1" applyFont="1" applyBorder="1" applyAlignment="1" applyProtection="1">
      <alignment horizontal="center" wrapText="1"/>
    </xf>
    <xf numFmtId="43" fontId="1" fillId="0" borderId="6" xfId="1" applyFont="1" applyBorder="1" applyAlignment="1" applyProtection="1">
      <alignment horizontal="center" wrapText="1"/>
    </xf>
    <xf numFmtId="0" fontId="45" fillId="0" borderId="12" xfId="0" applyFont="1" applyBorder="1" applyAlignment="1">
      <alignment horizontal="left" vertical="top" wrapText="1"/>
    </xf>
    <xf numFmtId="0" fontId="45" fillId="0" borderId="13" xfId="0" applyFont="1" applyBorder="1" applyAlignment="1">
      <alignment horizontal="left" vertical="top" wrapText="1"/>
    </xf>
    <xf numFmtId="0" fontId="14" fillId="5" borderId="1" xfId="0" applyFont="1" applyFill="1" applyBorder="1" applyAlignment="1">
      <alignment horizontal="left" wrapText="1"/>
    </xf>
    <xf numFmtId="0" fontId="16" fillId="5" borderId="1" xfId="0" applyFont="1" applyFill="1" applyBorder="1" applyAlignment="1">
      <alignment horizontal="center" vertical="center"/>
    </xf>
    <xf numFmtId="0" fontId="1" fillId="0" borderId="1" xfId="0" applyFont="1" applyBorder="1" applyAlignment="1">
      <alignment horizontal="left"/>
    </xf>
    <xf numFmtId="0" fontId="1" fillId="0" borderId="32" xfId="0" applyFont="1" applyBorder="1" applyAlignment="1">
      <alignment horizontal="left"/>
    </xf>
    <xf numFmtId="0" fontId="14" fillId="0" borderId="25" xfId="0" applyFont="1" applyBorder="1" applyAlignment="1">
      <alignment horizontal="center"/>
    </xf>
    <xf numFmtId="0" fontId="14" fillId="0" borderId="26" xfId="0" applyFont="1" applyBorder="1" applyAlignment="1">
      <alignment horizontal="center"/>
    </xf>
    <xf numFmtId="0" fontId="14" fillId="0" borderId="27" xfId="0" applyFont="1" applyBorder="1" applyAlignment="1">
      <alignment horizontal="center"/>
    </xf>
    <xf numFmtId="0" fontId="14" fillId="0" borderId="1" xfId="0" applyFont="1" applyBorder="1" applyAlignment="1">
      <alignment horizontal="center"/>
    </xf>
    <xf numFmtId="0" fontId="1" fillId="0" borderId="1" xfId="0" applyFont="1" applyBorder="1" applyAlignment="1">
      <alignment horizontal="center" wrapText="1"/>
    </xf>
    <xf numFmtId="0" fontId="14" fillId="9" borderId="2" xfId="0" applyFont="1" applyFill="1" applyBorder="1" applyAlignment="1">
      <alignment horizontal="left" wrapText="1"/>
    </xf>
    <xf numFmtId="0" fontId="14" fillId="9" borderId="3" xfId="0" applyFont="1" applyFill="1" applyBorder="1" applyAlignment="1">
      <alignment horizontal="left" wrapText="1"/>
    </xf>
    <xf numFmtId="0" fontId="14" fillId="9" borderId="1" xfId="0" applyFont="1" applyFill="1" applyBorder="1" applyAlignment="1">
      <alignment horizontal="left" wrapText="1"/>
    </xf>
    <xf numFmtId="0" fontId="14" fillId="9" borderId="1" xfId="0" applyFont="1" applyFill="1" applyBorder="1" applyAlignment="1">
      <alignment horizontal="left" wrapText="1"/>
    </xf>
    <xf numFmtId="170" fontId="14" fillId="0" borderId="5" xfId="2" applyNumberFormat="1" applyFont="1" applyBorder="1"/>
  </cellXfs>
  <cellStyles count="6">
    <cellStyle name="Comma" xfId="1" builtinId="3"/>
    <cellStyle name="Comma 2 2" xfId="4" xr:uid="{A4A443F4-C213-4548-B078-E76B93025D33}"/>
    <cellStyle name="Currency" xfId="2" builtinId="4"/>
    <cellStyle name="Normal" xfId="0" builtinId="0"/>
    <cellStyle name="Normal 2" xfId="5" xr:uid="{E3301F19-5CA0-4076-B029-98403D02717C}"/>
    <cellStyle name="Normal 2 2 2" xfId="3" xr:uid="{519A5046-4D68-44F6-AF5C-B572625A26B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51858</xdr:colOff>
      <xdr:row>0</xdr:row>
      <xdr:rowOff>118534</xdr:rowOff>
    </xdr:from>
    <xdr:to>
      <xdr:col>1</xdr:col>
      <xdr:colOff>1397043</xdr:colOff>
      <xdr:row>0</xdr:row>
      <xdr:rowOff>931334</xdr:rowOff>
    </xdr:to>
    <xdr:pic>
      <xdr:nvPicPr>
        <xdr:cNvPr id="3" name="Picture 1">
          <a:extLst>
            <a:ext uri="{FF2B5EF4-FFF2-40B4-BE49-F238E27FC236}">
              <a16:creationId xmlns:a16="http://schemas.microsoft.com/office/drawing/2014/main" id="{819513F0-94E3-4428-9DE9-2D16FA839D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858" y="118534"/>
          <a:ext cx="2203493" cy="81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5EAFA-CEEF-430C-80B1-705DEDEF7024}">
  <dimension ref="A1:G135"/>
  <sheetViews>
    <sheetView tabSelected="1" zoomScale="70" zoomScaleNormal="70" workbookViewId="0">
      <selection activeCell="L118" sqref="L118"/>
    </sheetView>
  </sheetViews>
  <sheetFormatPr defaultColWidth="9.1796875" defaultRowHeight="15.5"/>
  <cols>
    <col min="1" max="1" width="11.1796875" style="110" bestFit="1" customWidth="1"/>
    <col min="2" max="2" width="80.7265625" style="20" customWidth="1"/>
    <col min="3" max="3" width="6.453125" style="20" bestFit="1" customWidth="1"/>
    <col min="4" max="4" width="12" style="20" bestFit="1" customWidth="1"/>
    <col min="5" max="5" width="13.26953125" style="20" customWidth="1"/>
    <col min="6" max="6" width="13.81640625" style="20" customWidth="1"/>
    <col min="7" max="7" width="15.7265625" style="20" customWidth="1"/>
    <col min="8" max="16384" width="9.1796875" style="20"/>
  </cols>
  <sheetData>
    <row r="1" spans="1:6" ht="86.25" customHeight="1" thickBot="1">
      <c r="A1" s="137" t="s">
        <v>31</v>
      </c>
      <c r="B1" s="138"/>
      <c r="C1" s="138"/>
      <c r="D1" s="138"/>
      <c r="E1" s="138"/>
      <c r="F1" s="139"/>
    </row>
    <row r="2" spans="1:6" ht="31">
      <c r="A2" s="3" t="s">
        <v>32</v>
      </c>
      <c r="B2" s="2" t="s">
        <v>33</v>
      </c>
      <c r="C2" s="3" t="s">
        <v>34</v>
      </c>
      <c r="D2" s="3" t="s">
        <v>35</v>
      </c>
      <c r="E2" s="21" t="s">
        <v>36</v>
      </c>
      <c r="F2" s="21" t="s">
        <v>37</v>
      </c>
    </row>
    <row r="3" spans="1:6">
      <c r="A3" s="22"/>
      <c r="B3" s="140"/>
      <c r="C3" s="141"/>
      <c r="D3" s="141"/>
      <c r="E3" s="141"/>
      <c r="F3" s="142"/>
    </row>
    <row r="4" spans="1:6" ht="39" customHeight="1">
      <c r="A4" s="22">
        <v>1.1000000000000001</v>
      </c>
      <c r="B4" s="23" t="s">
        <v>38</v>
      </c>
      <c r="C4" s="24" t="s">
        <v>0</v>
      </c>
      <c r="D4" s="24">
        <v>1</v>
      </c>
      <c r="E4" s="111"/>
      <c r="F4" s="121">
        <f t="shared" ref="F4:F9" si="0">D4*E4</f>
        <v>0</v>
      </c>
    </row>
    <row r="5" spans="1:6" ht="201.5">
      <c r="A5" s="22">
        <v>1.2</v>
      </c>
      <c r="B5" s="25" t="s">
        <v>39</v>
      </c>
      <c r="C5" s="24" t="s">
        <v>0</v>
      </c>
      <c r="D5" s="24">
        <v>1</v>
      </c>
      <c r="E5" s="111"/>
      <c r="F5" s="121">
        <f t="shared" si="0"/>
        <v>0</v>
      </c>
    </row>
    <row r="6" spans="1:6" ht="124">
      <c r="A6" s="22">
        <v>1.3</v>
      </c>
      <c r="B6" s="25" t="s">
        <v>40</v>
      </c>
      <c r="C6" s="24" t="s">
        <v>2</v>
      </c>
      <c r="D6" s="24">
        <v>1</v>
      </c>
      <c r="E6" s="111"/>
      <c r="F6" s="121">
        <f t="shared" si="0"/>
        <v>0</v>
      </c>
    </row>
    <row r="7" spans="1:6" ht="31">
      <c r="A7" s="22">
        <v>1.4</v>
      </c>
      <c r="B7" s="26" t="s">
        <v>41</v>
      </c>
      <c r="C7" s="27" t="s">
        <v>2</v>
      </c>
      <c r="D7" s="24">
        <v>2</v>
      </c>
      <c r="E7" s="111"/>
      <c r="F7" s="121">
        <f t="shared" si="0"/>
        <v>0</v>
      </c>
    </row>
    <row r="8" spans="1:6" ht="155">
      <c r="A8" s="22">
        <v>1.5</v>
      </c>
      <c r="B8" s="25" t="s">
        <v>42</v>
      </c>
      <c r="C8" s="24" t="s">
        <v>2</v>
      </c>
      <c r="D8" s="24">
        <v>1</v>
      </c>
      <c r="E8" s="111"/>
      <c r="F8" s="121">
        <f t="shared" si="0"/>
        <v>0</v>
      </c>
    </row>
    <row r="9" spans="1:6" ht="34">
      <c r="A9" s="22">
        <v>1.6</v>
      </c>
      <c r="B9" s="25" t="s">
        <v>43</v>
      </c>
      <c r="C9" s="4" t="s">
        <v>1</v>
      </c>
      <c r="D9" s="4">
        <v>150</v>
      </c>
      <c r="E9" s="112"/>
      <c r="F9" s="121">
        <f t="shared" si="0"/>
        <v>0</v>
      </c>
    </row>
    <row r="10" spans="1:6">
      <c r="B10" s="119"/>
      <c r="C10" s="119"/>
      <c r="D10" s="119"/>
      <c r="E10" s="120"/>
      <c r="F10" s="120"/>
    </row>
    <row r="11" spans="1:6">
      <c r="A11" s="143" t="s">
        <v>142</v>
      </c>
      <c r="B11" s="144"/>
      <c r="C11" s="144"/>
      <c r="D11" s="145"/>
      <c r="E11" s="113"/>
      <c r="F11" s="113">
        <f>SUM(F4:F9)</f>
        <v>0</v>
      </c>
    </row>
    <row r="12" spans="1:6">
      <c r="A12" s="146"/>
      <c r="B12" s="147"/>
      <c r="C12" s="147"/>
      <c r="D12" s="147"/>
      <c r="E12" s="147"/>
      <c r="F12" s="148"/>
    </row>
    <row r="13" spans="1:6" ht="16">
      <c r="A13" s="149" t="s">
        <v>45</v>
      </c>
      <c r="B13" s="150"/>
      <c r="C13" s="150"/>
      <c r="D13" s="150"/>
      <c r="E13" s="150"/>
      <c r="F13" s="151"/>
    </row>
    <row r="14" spans="1:6" ht="31">
      <c r="A14" s="6" t="e">
        <f>A14:F5S.No</f>
        <v>#NAME?</v>
      </c>
      <c r="B14" s="5" t="s">
        <v>33</v>
      </c>
      <c r="C14" s="6" t="s">
        <v>34</v>
      </c>
      <c r="D14" s="6" t="s">
        <v>35</v>
      </c>
      <c r="E14" s="28" t="s">
        <v>36</v>
      </c>
      <c r="F14" s="28" t="s">
        <v>37</v>
      </c>
    </row>
    <row r="15" spans="1:6">
      <c r="A15" s="29">
        <v>1</v>
      </c>
      <c r="B15" s="134"/>
      <c r="C15" s="135"/>
      <c r="D15" s="135"/>
      <c r="E15" s="135"/>
      <c r="F15" s="136"/>
    </row>
    <row r="16" spans="1:6">
      <c r="A16" s="155" t="s">
        <v>46</v>
      </c>
      <c r="B16" s="156"/>
      <c r="C16" s="156"/>
      <c r="D16" s="156"/>
      <c r="E16" s="156"/>
      <c r="F16" s="157"/>
    </row>
    <row r="17" spans="1:6" ht="263.14999999999998" customHeight="1">
      <c r="A17" s="30">
        <v>1.1000000000000001</v>
      </c>
      <c r="B17" s="31" t="s">
        <v>47</v>
      </c>
      <c r="C17" s="24" t="s">
        <v>24</v>
      </c>
      <c r="D17" s="32">
        <v>20</v>
      </c>
      <c r="E17" s="7"/>
      <c r="F17" s="121">
        <f t="shared" ref="F17:F24" si="1">D17*E17</f>
        <v>0</v>
      </c>
    </row>
    <row r="18" spans="1:6" ht="108.5">
      <c r="A18" s="8">
        <v>1.2</v>
      </c>
      <c r="B18" s="9" t="s">
        <v>48</v>
      </c>
      <c r="C18" s="4" t="s">
        <v>2</v>
      </c>
      <c r="D18" s="4">
        <v>1</v>
      </c>
      <c r="E18" s="10"/>
      <c r="F18" s="121">
        <f t="shared" si="1"/>
        <v>0</v>
      </c>
    </row>
    <row r="19" spans="1:6" ht="31">
      <c r="A19" s="30">
        <v>1.3</v>
      </c>
      <c r="B19" s="1" t="s">
        <v>49</v>
      </c>
      <c r="C19" s="11" t="s">
        <v>50</v>
      </c>
      <c r="D19" s="12">
        <v>200</v>
      </c>
      <c r="E19" s="13"/>
      <c r="F19" s="121">
        <f t="shared" si="1"/>
        <v>0</v>
      </c>
    </row>
    <row r="20" spans="1:6" ht="62">
      <c r="A20" s="8">
        <v>1.4</v>
      </c>
      <c r="B20" s="1" t="s">
        <v>51</v>
      </c>
      <c r="C20" s="11" t="s">
        <v>24</v>
      </c>
      <c r="D20" s="12">
        <v>1</v>
      </c>
      <c r="E20" s="13"/>
      <c r="F20" s="121">
        <f t="shared" si="1"/>
        <v>0</v>
      </c>
    </row>
    <row r="21" spans="1:6">
      <c r="A21" s="30">
        <v>1.5</v>
      </c>
      <c r="B21" s="1" t="s">
        <v>52</v>
      </c>
      <c r="C21" s="11" t="s">
        <v>53</v>
      </c>
      <c r="D21" s="12">
        <v>1</v>
      </c>
      <c r="E21" s="14"/>
      <c r="F21" s="121">
        <f t="shared" si="1"/>
        <v>0</v>
      </c>
    </row>
    <row r="22" spans="1:6">
      <c r="A22" s="8">
        <v>1.6</v>
      </c>
      <c r="B22" s="1" t="s">
        <v>54</v>
      </c>
      <c r="C22" s="11" t="s">
        <v>50</v>
      </c>
      <c r="D22" s="12">
        <v>30</v>
      </c>
      <c r="E22" s="13"/>
      <c r="F22" s="121">
        <f t="shared" si="1"/>
        <v>0</v>
      </c>
    </row>
    <row r="23" spans="1:6" ht="62">
      <c r="A23" s="8">
        <v>1.8</v>
      </c>
      <c r="B23" s="33" t="s">
        <v>55</v>
      </c>
      <c r="C23" s="4" t="s">
        <v>56</v>
      </c>
      <c r="D23" s="4">
        <v>2.5</v>
      </c>
      <c r="E23" s="7"/>
      <c r="F23" s="34">
        <f t="shared" si="1"/>
        <v>0</v>
      </c>
    </row>
    <row r="24" spans="1:6" ht="170.5">
      <c r="A24" s="30">
        <v>1.9</v>
      </c>
      <c r="B24" s="35" t="s">
        <v>57</v>
      </c>
      <c r="C24" s="15" t="s">
        <v>0</v>
      </c>
      <c r="D24" s="15">
        <v>1</v>
      </c>
      <c r="E24" s="7"/>
      <c r="F24" s="34">
        <f t="shared" si="1"/>
        <v>0</v>
      </c>
    </row>
    <row r="25" spans="1:6" ht="15.5" customHeight="1">
      <c r="A25" s="143" t="s">
        <v>44</v>
      </c>
      <c r="B25" s="144"/>
      <c r="C25" s="144"/>
      <c r="D25" s="145"/>
      <c r="E25" s="113"/>
      <c r="F25" s="113">
        <f>SUM(F17:F24)</f>
        <v>0</v>
      </c>
    </row>
    <row r="26" spans="1:6">
      <c r="A26" s="161" t="s">
        <v>26</v>
      </c>
      <c r="B26" s="162"/>
      <c r="C26" s="162"/>
      <c r="D26" s="162"/>
      <c r="E26" s="162"/>
      <c r="F26" s="163"/>
    </row>
    <row r="27" spans="1:6">
      <c r="A27" s="164" t="s">
        <v>58</v>
      </c>
      <c r="B27" s="165"/>
      <c r="C27" s="165"/>
      <c r="D27" s="165"/>
      <c r="E27" s="165"/>
      <c r="F27" s="166"/>
    </row>
    <row r="28" spans="1:6" ht="54" customHeight="1">
      <c r="A28" s="167" t="s">
        <v>59</v>
      </c>
      <c r="B28" s="168"/>
      <c r="C28" s="168"/>
      <c r="D28" s="168"/>
      <c r="E28" s="168"/>
      <c r="F28" s="169"/>
    </row>
    <row r="29" spans="1:6" ht="93">
      <c r="A29" s="36">
        <v>1</v>
      </c>
      <c r="B29" s="37" t="s">
        <v>60</v>
      </c>
      <c r="C29" s="38" t="s">
        <v>61</v>
      </c>
      <c r="D29" s="38">
        <v>4</v>
      </c>
      <c r="E29" s="38"/>
      <c r="F29" s="34">
        <f t="shared" ref="F29:F32" si="2">D29*E29</f>
        <v>0</v>
      </c>
    </row>
    <row r="30" spans="1:6">
      <c r="A30" s="36">
        <v>2</v>
      </c>
      <c r="B30" s="38" t="s">
        <v>28</v>
      </c>
      <c r="C30" s="38" t="s">
        <v>2</v>
      </c>
      <c r="D30" s="38">
        <v>15</v>
      </c>
      <c r="E30" s="38"/>
      <c r="F30" s="34">
        <f t="shared" si="2"/>
        <v>0</v>
      </c>
    </row>
    <row r="31" spans="1:6" ht="46.5">
      <c r="A31" s="36">
        <v>3</v>
      </c>
      <c r="B31" s="39" t="s">
        <v>62</v>
      </c>
      <c r="C31" s="38" t="s">
        <v>63</v>
      </c>
      <c r="D31" s="38">
        <v>16</v>
      </c>
      <c r="E31" s="40"/>
      <c r="F31" s="34">
        <f t="shared" si="2"/>
        <v>0</v>
      </c>
    </row>
    <row r="32" spans="1:6" ht="31">
      <c r="A32" s="36">
        <v>4</v>
      </c>
      <c r="B32" s="39" t="s">
        <v>64</v>
      </c>
      <c r="C32" s="38" t="s">
        <v>61</v>
      </c>
      <c r="D32" s="38">
        <v>15</v>
      </c>
      <c r="E32" s="38"/>
      <c r="F32" s="34">
        <f t="shared" si="2"/>
        <v>0</v>
      </c>
    </row>
    <row r="33" spans="1:6" ht="15.5" customHeight="1">
      <c r="A33" s="143" t="s">
        <v>44</v>
      </c>
      <c r="B33" s="144"/>
      <c r="C33" s="144"/>
      <c r="D33" s="145"/>
      <c r="E33" s="113"/>
      <c r="F33" s="113">
        <f>SUM(F29:F32)</f>
        <v>0</v>
      </c>
    </row>
    <row r="34" spans="1:6" ht="17">
      <c r="A34" s="158" t="s">
        <v>65</v>
      </c>
      <c r="B34" s="159"/>
      <c r="C34" s="159"/>
      <c r="D34" s="159"/>
      <c r="E34" s="160"/>
      <c r="F34" s="69">
        <f>F25+F33</f>
        <v>0</v>
      </c>
    </row>
    <row r="35" spans="1:6">
      <c r="A35" s="170" t="s">
        <v>66</v>
      </c>
      <c r="B35" s="170"/>
      <c r="C35" s="170"/>
      <c r="D35" s="170"/>
      <c r="E35" s="170"/>
      <c r="F35" s="170"/>
    </row>
    <row r="36" spans="1:6" ht="31">
      <c r="A36" s="3" t="s">
        <v>32</v>
      </c>
      <c r="B36" s="2" t="s">
        <v>33</v>
      </c>
      <c r="C36" s="3" t="s">
        <v>34</v>
      </c>
      <c r="D36" s="3" t="s">
        <v>35</v>
      </c>
      <c r="E36" s="21" t="s">
        <v>36</v>
      </c>
      <c r="F36" s="21" t="s">
        <v>37</v>
      </c>
    </row>
    <row r="37" spans="1:6" ht="17.5">
      <c r="A37" s="41"/>
      <c r="B37" s="42" t="s">
        <v>67</v>
      </c>
      <c r="C37" s="43"/>
      <c r="D37" s="122"/>
      <c r="E37" s="44"/>
      <c r="F37" s="44"/>
    </row>
    <row r="38" spans="1:6">
      <c r="A38" s="41"/>
      <c r="B38" s="171" t="s">
        <v>58</v>
      </c>
      <c r="C38" s="172"/>
      <c r="D38" s="172"/>
      <c r="E38" s="172"/>
      <c r="F38" s="173"/>
    </row>
    <row r="39" spans="1:6">
      <c r="A39" s="41"/>
      <c r="B39" s="174" t="s">
        <v>68</v>
      </c>
      <c r="C39" s="175"/>
      <c r="D39" s="175"/>
      <c r="E39" s="175"/>
      <c r="F39" s="176"/>
    </row>
    <row r="40" spans="1:6">
      <c r="A40" s="45">
        <v>1</v>
      </c>
      <c r="B40" s="46" t="s">
        <v>69</v>
      </c>
      <c r="C40" s="47"/>
      <c r="D40" s="46"/>
      <c r="E40" s="46"/>
      <c r="F40" s="46"/>
    </row>
    <row r="41" spans="1:6" ht="31">
      <c r="A41" s="48">
        <v>1.1000000000000001</v>
      </c>
      <c r="B41" s="49" t="s">
        <v>70</v>
      </c>
      <c r="C41" s="50" t="s">
        <v>71</v>
      </c>
      <c r="D41" s="49">
        <v>1</v>
      </c>
      <c r="E41" s="51"/>
      <c r="F41" s="34">
        <f t="shared" ref="F41:F49" si="3">D41*E41</f>
        <v>0</v>
      </c>
    </row>
    <row r="42" spans="1:6" ht="46.5">
      <c r="A42" s="48">
        <v>1.2</v>
      </c>
      <c r="B42" s="52" t="s">
        <v>72</v>
      </c>
      <c r="C42" s="53" t="s">
        <v>73</v>
      </c>
      <c r="D42" s="54">
        <v>20.74</v>
      </c>
      <c r="E42" s="55"/>
      <c r="F42" s="34">
        <f t="shared" si="3"/>
        <v>0</v>
      </c>
    </row>
    <row r="43" spans="1:6" ht="46.5">
      <c r="A43" s="48">
        <v>1.3</v>
      </c>
      <c r="B43" s="52" t="s">
        <v>74</v>
      </c>
      <c r="C43" s="53" t="s">
        <v>73</v>
      </c>
      <c r="D43" s="54">
        <v>3.89</v>
      </c>
      <c r="E43" s="55"/>
      <c r="F43" s="34">
        <f t="shared" si="3"/>
        <v>0</v>
      </c>
    </row>
    <row r="44" spans="1:6" ht="62">
      <c r="A44" s="48">
        <v>1.4</v>
      </c>
      <c r="B44" s="56" t="s">
        <v>75</v>
      </c>
      <c r="C44" s="53" t="s">
        <v>73</v>
      </c>
      <c r="D44" s="54">
        <v>1.296</v>
      </c>
      <c r="E44" s="55"/>
      <c r="F44" s="34">
        <f t="shared" si="3"/>
        <v>0</v>
      </c>
    </row>
    <row r="45" spans="1:6" ht="62">
      <c r="A45" s="48">
        <v>1.5</v>
      </c>
      <c r="B45" s="56" t="s">
        <v>76</v>
      </c>
      <c r="C45" s="53" t="s">
        <v>73</v>
      </c>
      <c r="D45" s="54">
        <v>8.17</v>
      </c>
      <c r="E45" s="55"/>
      <c r="F45" s="34">
        <f t="shared" si="3"/>
        <v>0</v>
      </c>
    </row>
    <row r="46" spans="1:6" ht="46.5">
      <c r="A46" s="48">
        <v>1.6</v>
      </c>
      <c r="B46" s="52" t="s">
        <v>77</v>
      </c>
      <c r="C46" s="53" t="s">
        <v>73</v>
      </c>
      <c r="D46" s="54">
        <v>7.08</v>
      </c>
      <c r="E46" s="55"/>
      <c r="F46" s="34">
        <f t="shared" si="3"/>
        <v>0</v>
      </c>
    </row>
    <row r="47" spans="1:6" ht="62">
      <c r="A47" s="48">
        <v>1.7</v>
      </c>
      <c r="B47" s="56" t="s">
        <v>78</v>
      </c>
      <c r="C47" s="53" t="s">
        <v>73</v>
      </c>
      <c r="D47" s="54">
        <v>1.77</v>
      </c>
      <c r="E47" s="55"/>
      <c r="F47" s="34">
        <f t="shared" si="3"/>
        <v>0</v>
      </c>
    </row>
    <row r="48" spans="1:6" ht="46.5">
      <c r="A48" s="48">
        <v>1.8</v>
      </c>
      <c r="B48" s="52" t="s">
        <v>79</v>
      </c>
      <c r="C48" s="53" t="s">
        <v>73</v>
      </c>
      <c r="D48" s="54">
        <v>6.37</v>
      </c>
      <c r="E48" s="55"/>
      <c r="F48" s="34">
        <f t="shared" si="3"/>
        <v>0</v>
      </c>
    </row>
    <row r="49" spans="1:6" ht="46.5">
      <c r="A49" s="48">
        <v>1.9</v>
      </c>
      <c r="B49" s="57" t="s">
        <v>80</v>
      </c>
      <c r="C49" s="53" t="s">
        <v>73</v>
      </c>
      <c r="D49" s="54">
        <v>7.08</v>
      </c>
      <c r="E49" s="55"/>
      <c r="F49" s="34">
        <f t="shared" si="3"/>
        <v>0</v>
      </c>
    </row>
    <row r="50" spans="1:6">
      <c r="A50" s="152" t="s">
        <v>81</v>
      </c>
      <c r="B50" s="153"/>
      <c r="C50" s="153"/>
      <c r="D50" s="153"/>
      <c r="E50" s="154"/>
      <c r="F50" s="58">
        <f>SUM(F41:F49)</f>
        <v>0</v>
      </c>
    </row>
    <row r="51" spans="1:6">
      <c r="A51" s="59">
        <v>2</v>
      </c>
      <c r="B51" s="60" t="s">
        <v>82</v>
      </c>
      <c r="C51" s="61"/>
      <c r="D51" s="62"/>
      <c r="E51" s="63"/>
      <c r="F51" s="64"/>
    </row>
    <row r="52" spans="1:6" ht="46.5">
      <c r="A52" s="48">
        <v>2.1</v>
      </c>
      <c r="B52" s="52" t="s">
        <v>83</v>
      </c>
      <c r="C52" s="53" t="s">
        <v>73</v>
      </c>
      <c r="D52" s="54">
        <v>6.62</v>
      </c>
      <c r="E52" s="55"/>
      <c r="F52" s="34">
        <f t="shared" ref="F52:F65" si="4">D52*E52</f>
        <v>0</v>
      </c>
    </row>
    <row r="53" spans="1:6" ht="62">
      <c r="A53" s="48">
        <v>2.2000000000000002</v>
      </c>
      <c r="B53" s="52" t="s">
        <v>84</v>
      </c>
      <c r="C53" s="53" t="s">
        <v>73</v>
      </c>
      <c r="D53" s="54">
        <v>4</v>
      </c>
      <c r="E53" s="55"/>
      <c r="F53" s="34">
        <f t="shared" si="4"/>
        <v>0</v>
      </c>
    </row>
    <row r="54" spans="1:6" ht="46.5">
      <c r="A54" s="48">
        <v>2.2999999999999998</v>
      </c>
      <c r="B54" s="52" t="s">
        <v>85</v>
      </c>
      <c r="C54" s="53" t="s">
        <v>73</v>
      </c>
      <c r="D54" s="54">
        <v>18.239999999999998</v>
      </c>
      <c r="E54" s="54"/>
      <c r="F54" s="34">
        <f t="shared" si="4"/>
        <v>0</v>
      </c>
    </row>
    <row r="55" spans="1:6" ht="31">
      <c r="A55" s="48">
        <v>2.4</v>
      </c>
      <c r="B55" s="52" t="s">
        <v>86</v>
      </c>
      <c r="C55" s="53" t="s">
        <v>73</v>
      </c>
      <c r="D55" s="54">
        <v>11.59</v>
      </c>
      <c r="E55" s="54"/>
      <c r="F55" s="34">
        <f t="shared" si="4"/>
        <v>0</v>
      </c>
    </row>
    <row r="56" spans="1:6" ht="62">
      <c r="A56" s="48">
        <v>2.5</v>
      </c>
      <c r="B56" s="65" t="s">
        <v>87</v>
      </c>
      <c r="C56" s="53" t="s">
        <v>73</v>
      </c>
      <c r="D56" s="54">
        <v>3</v>
      </c>
      <c r="E56" s="54"/>
      <c r="F56" s="34">
        <f t="shared" si="4"/>
        <v>0</v>
      </c>
    </row>
    <row r="57" spans="1:6" ht="46.5">
      <c r="A57" s="48">
        <v>2.6</v>
      </c>
      <c r="B57" s="52" t="s">
        <v>88</v>
      </c>
      <c r="C57" s="53" t="s">
        <v>73</v>
      </c>
      <c r="D57" s="54">
        <v>5.4</v>
      </c>
      <c r="E57" s="54"/>
      <c r="F57" s="34">
        <f t="shared" si="4"/>
        <v>0</v>
      </c>
    </row>
    <row r="58" spans="1:6" ht="46.5">
      <c r="A58" s="48">
        <v>2.7</v>
      </c>
      <c r="B58" s="52" t="s">
        <v>89</v>
      </c>
      <c r="C58" s="53" t="s">
        <v>90</v>
      </c>
      <c r="D58" s="54">
        <f>D57*2</f>
        <v>10.8</v>
      </c>
      <c r="E58" s="54"/>
      <c r="F58" s="34">
        <f t="shared" si="4"/>
        <v>0</v>
      </c>
    </row>
    <row r="59" spans="1:6" ht="18.5">
      <c r="A59" s="48">
        <v>2.8</v>
      </c>
      <c r="B59" s="49" t="s">
        <v>91</v>
      </c>
      <c r="C59" s="53" t="s">
        <v>90</v>
      </c>
      <c r="D59" s="54">
        <f>D57*2</f>
        <v>10.8</v>
      </c>
      <c r="E59" s="54"/>
      <c r="F59" s="34">
        <f t="shared" si="4"/>
        <v>0</v>
      </c>
    </row>
    <row r="60" spans="1:6" ht="31">
      <c r="A60" s="48">
        <v>2.9</v>
      </c>
      <c r="B60" s="49" t="s">
        <v>92</v>
      </c>
      <c r="C60" s="53" t="s">
        <v>90</v>
      </c>
      <c r="D60" s="54">
        <f>D57*2</f>
        <v>10.8</v>
      </c>
      <c r="E60" s="54"/>
      <c r="F60" s="34">
        <f t="shared" si="4"/>
        <v>0</v>
      </c>
    </row>
    <row r="61" spans="1:6" ht="31">
      <c r="A61" s="66">
        <v>2.1</v>
      </c>
      <c r="B61" s="123" t="s">
        <v>93</v>
      </c>
      <c r="C61" s="53" t="s">
        <v>71</v>
      </c>
      <c r="D61" s="54">
        <v>1</v>
      </c>
      <c r="E61" s="54"/>
      <c r="F61" s="34">
        <f t="shared" si="4"/>
        <v>0</v>
      </c>
    </row>
    <row r="62" spans="1:6" ht="62">
      <c r="A62" s="48">
        <v>2.11</v>
      </c>
      <c r="B62" s="52" t="s">
        <v>94</v>
      </c>
      <c r="C62" s="53" t="s">
        <v>73</v>
      </c>
      <c r="D62" s="54">
        <v>3</v>
      </c>
      <c r="E62" s="54"/>
      <c r="F62" s="34">
        <f t="shared" si="4"/>
        <v>0</v>
      </c>
    </row>
    <row r="63" spans="1:6">
      <c r="A63" s="66">
        <v>2.12</v>
      </c>
      <c r="B63" s="52" t="s">
        <v>95</v>
      </c>
      <c r="C63" s="53" t="s">
        <v>2</v>
      </c>
      <c r="D63" s="54">
        <v>3</v>
      </c>
      <c r="E63" s="54"/>
      <c r="F63" s="34">
        <f t="shared" si="4"/>
        <v>0</v>
      </c>
    </row>
    <row r="64" spans="1:6">
      <c r="A64" s="48">
        <v>2.13</v>
      </c>
      <c r="B64" s="67" t="s">
        <v>96</v>
      </c>
      <c r="C64" s="53" t="s">
        <v>2</v>
      </c>
      <c r="D64" s="54">
        <v>1</v>
      </c>
      <c r="E64" s="54"/>
      <c r="F64" s="34">
        <f t="shared" si="4"/>
        <v>0</v>
      </c>
    </row>
    <row r="65" spans="1:6">
      <c r="A65" s="66">
        <v>2.14</v>
      </c>
      <c r="B65" s="67" t="s">
        <v>97</v>
      </c>
      <c r="C65" s="53" t="s">
        <v>2</v>
      </c>
      <c r="D65" s="54">
        <v>1</v>
      </c>
      <c r="E65" s="54"/>
      <c r="F65" s="34">
        <f t="shared" si="4"/>
        <v>0</v>
      </c>
    </row>
    <row r="66" spans="1:6">
      <c r="A66" s="152" t="s">
        <v>81</v>
      </c>
      <c r="B66" s="153"/>
      <c r="C66" s="153"/>
      <c r="D66" s="153"/>
      <c r="E66" s="154"/>
      <c r="F66" s="68">
        <f>SUM(F52:F65)</f>
        <v>0</v>
      </c>
    </row>
    <row r="67" spans="1:6" ht="17">
      <c r="A67" s="143" t="s">
        <v>98</v>
      </c>
      <c r="B67" s="144"/>
      <c r="C67" s="144"/>
      <c r="D67" s="144"/>
      <c r="E67" s="145"/>
      <c r="F67" s="69">
        <f>SUM(F50+F66)</f>
        <v>0</v>
      </c>
    </row>
    <row r="68" spans="1:6">
      <c r="A68" s="177"/>
      <c r="B68" s="178"/>
      <c r="C68" s="178"/>
      <c r="D68" s="178"/>
      <c r="E68" s="178"/>
      <c r="F68" s="179"/>
    </row>
    <row r="69" spans="1:6">
      <c r="A69" s="180" t="s">
        <v>99</v>
      </c>
      <c r="B69" s="181"/>
      <c r="C69" s="181"/>
      <c r="D69" s="181"/>
      <c r="E69" s="181"/>
      <c r="F69" s="182"/>
    </row>
    <row r="70" spans="1:6" ht="31">
      <c r="A70" s="3" t="s">
        <v>32</v>
      </c>
      <c r="B70" s="2" t="s">
        <v>33</v>
      </c>
      <c r="C70" s="3" t="s">
        <v>34</v>
      </c>
      <c r="D70" s="3" t="s">
        <v>35</v>
      </c>
      <c r="E70" s="21" t="s">
        <v>36</v>
      </c>
      <c r="F70" s="21" t="s">
        <v>37</v>
      </c>
    </row>
    <row r="71" spans="1:6">
      <c r="A71" s="70">
        <v>2</v>
      </c>
      <c r="B71" s="183" t="s">
        <v>100</v>
      </c>
      <c r="C71" s="184"/>
      <c r="D71" s="184"/>
      <c r="E71" s="184"/>
      <c r="F71" s="185"/>
    </row>
    <row r="72" spans="1:6" ht="93">
      <c r="A72" s="71"/>
      <c r="B72" s="72" t="s">
        <v>101</v>
      </c>
      <c r="C72" s="72"/>
      <c r="D72" s="72"/>
      <c r="E72" s="72"/>
      <c r="F72" s="73"/>
    </row>
    <row r="73" spans="1:6">
      <c r="A73" s="186">
        <v>1</v>
      </c>
      <c r="B73" s="74" t="s">
        <v>102</v>
      </c>
      <c r="C73" s="188" t="s">
        <v>1</v>
      </c>
      <c r="D73" s="190">
        <v>2500</v>
      </c>
      <c r="E73" s="192"/>
      <c r="F73" s="194">
        <v>0</v>
      </c>
    </row>
    <row r="74" spans="1:6" ht="46.5">
      <c r="A74" s="187"/>
      <c r="B74" s="75" t="s">
        <v>103</v>
      </c>
      <c r="C74" s="189"/>
      <c r="D74" s="191"/>
      <c r="E74" s="193"/>
      <c r="F74" s="195"/>
    </row>
    <row r="75" spans="1:6" ht="77.5">
      <c r="A75" s="76">
        <v>2</v>
      </c>
      <c r="B75" s="77" t="s">
        <v>104</v>
      </c>
      <c r="C75" s="78" t="s">
        <v>2</v>
      </c>
      <c r="D75" s="79">
        <v>40</v>
      </c>
      <c r="E75" s="16"/>
      <c r="F75" s="34">
        <f t="shared" ref="F75" si="5">D75*E75</f>
        <v>0</v>
      </c>
    </row>
    <row r="76" spans="1:6" ht="16" thickBot="1">
      <c r="A76" s="143" t="s">
        <v>65</v>
      </c>
      <c r="B76" s="144"/>
      <c r="C76" s="144"/>
      <c r="D76" s="144"/>
      <c r="E76" s="145"/>
      <c r="F76" s="68">
        <f>SUM(F73:F75)</f>
        <v>0</v>
      </c>
    </row>
    <row r="77" spans="1:6" ht="16" thickBot="1">
      <c r="A77" s="137" t="s">
        <v>105</v>
      </c>
      <c r="B77" s="138"/>
      <c r="C77" s="138"/>
      <c r="D77" s="138"/>
      <c r="E77" s="138"/>
      <c r="F77" s="139"/>
    </row>
    <row r="78" spans="1:6" ht="31">
      <c r="A78" s="3" t="s">
        <v>32</v>
      </c>
      <c r="B78" s="2" t="s">
        <v>33</v>
      </c>
      <c r="C78" s="3" t="s">
        <v>34</v>
      </c>
      <c r="D78" s="3" t="s">
        <v>35</v>
      </c>
      <c r="E78" s="21" t="s">
        <v>36</v>
      </c>
      <c r="F78" s="21" t="s">
        <v>37</v>
      </c>
    </row>
    <row r="79" spans="1:6">
      <c r="A79" s="81"/>
      <c r="B79" s="82" t="s">
        <v>3</v>
      </c>
      <c r="C79" s="83"/>
      <c r="D79" s="124"/>
      <c r="E79" s="84"/>
      <c r="F79" s="84"/>
    </row>
    <row r="80" spans="1:6">
      <c r="A80" s="81"/>
      <c r="B80" s="85" t="s">
        <v>58</v>
      </c>
      <c r="C80" s="83"/>
      <c r="D80" s="124"/>
      <c r="E80" s="84"/>
      <c r="F80" s="84"/>
    </row>
    <row r="81" spans="1:6">
      <c r="A81" s="86"/>
      <c r="B81" s="85" t="s">
        <v>106</v>
      </c>
      <c r="C81" s="83"/>
      <c r="D81" s="124"/>
      <c r="E81" s="84"/>
      <c r="F81" s="84"/>
    </row>
    <row r="82" spans="1:6">
      <c r="A82" s="87">
        <v>1</v>
      </c>
      <c r="B82" s="88" t="s">
        <v>107</v>
      </c>
      <c r="C82" s="89"/>
      <c r="D82" s="80"/>
      <c r="E82" s="80"/>
      <c r="F82" s="80"/>
    </row>
    <row r="83" spans="1:6" ht="17.5">
      <c r="A83" s="90">
        <v>1.1000000000000001</v>
      </c>
      <c r="B83" s="91" t="s">
        <v>4</v>
      </c>
      <c r="C83" s="89" t="s">
        <v>108</v>
      </c>
      <c r="D83" s="80">
        <v>6.7</v>
      </c>
      <c r="E83" s="17"/>
      <c r="F83" s="34">
        <f t="shared" ref="F83:F105" si="6">D83*E83</f>
        <v>0</v>
      </c>
    </row>
    <row r="84" spans="1:6" ht="17.5">
      <c r="A84" s="90">
        <v>1.2</v>
      </c>
      <c r="B84" s="91" t="s">
        <v>6</v>
      </c>
      <c r="C84" s="89" t="s">
        <v>109</v>
      </c>
      <c r="D84" s="80">
        <v>5.4</v>
      </c>
      <c r="E84" s="17"/>
      <c r="F84" s="34">
        <f t="shared" si="6"/>
        <v>0</v>
      </c>
    </row>
    <row r="85" spans="1:6" ht="31">
      <c r="A85" s="90">
        <v>1.3</v>
      </c>
      <c r="B85" s="91" t="s">
        <v>7</v>
      </c>
      <c r="C85" s="89" t="s">
        <v>109</v>
      </c>
      <c r="D85" s="80">
        <v>0.33600000000000002</v>
      </c>
      <c r="E85" s="17"/>
      <c r="F85" s="34">
        <f t="shared" si="6"/>
        <v>0</v>
      </c>
    </row>
    <row r="86" spans="1:6">
      <c r="A86" s="90">
        <v>1.4</v>
      </c>
      <c r="B86" s="91" t="s">
        <v>8</v>
      </c>
      <c r="C86" s="89" t="s">
        <v>5</v>
      </c>
      <c r="D86" s="80">
        <v>6.72</v>
      </c>
      <c r="E86" s="17"/>
      <c r="F86" s="34">
        <f t="shared" si="6"/>
        <v>0</v>
      </c>
    </row>
    <row r="87" spans="1:6" ht="17.5">
      <c r="A87" s="90">
        <v>1.5</v>
      </c>
      <c r="B87" s="91" t="s">
        <v>9</v>
      </c>
      <c r="C87" s="89" t="s">
        <v>109</v>
      </c>
      <c r="D87" s="80">
        <v>1.008</v>
      </c>
      <c r="E87" s="17"/>
      <c r="F87" s="34">
        <f t="shared" si="6"/>
        <v>0</v>
      </c>
    </row>
    <row r="88" spans="1:6" ht="17.5">
      <c r="A88" s="90">
        <v>1.6</v>
      </c>
      <c r="B88" s="91" t="s">
        <v>10</v>
      </c>
      <c r="C88" s="89" t="s">
        <v>109</v>
      </c>
      <c r="D88" s="80">
        <v>1.1519999999999999</v>
      </c>
      <c r="E88" s="17"/>
      <c r="F88" s="34">
        <f t="shared" si="6"/>
        <v>0</v>
      </c>
    </row>
    <row r="89" spans="1:6" ht="17.5">
      <c r="A89" s="90">
        <v>1.7</v>
      </c>
      <c r="B89" s="91" t="s">
        <v>110</v>
      </c>
      <c r="C89" s="89" t="s">
        <v>108</v>
      </c>
      <c r="D89" s="80">
        <v>0.96</v>
      </c>
      <c r="E89" s="17"/>
      <c r="F89" s="34">
        <f t="shared" si="6"/>
        <v>0</v>
      </c>
    </row>
    <row r="90" spans="1:6" ht="17.5">
      <c r="A90" s="90">
        <v>1.8</v>
      </c>
      <c r="B90" s="91" t="s">
        <v>111</v>
      </c>
      <c r="C90" s="89" t="s">
        <v>109</v>
      </c>
      <c r="D90" s="80">
        <v>6.4000000000000001E-2</v>
      </c>
      <c r="E90" s="17"/>
      <c r="F90" s="34">
        <f t="shared" si="6"/>
        <v>0</v>
      </c>
    </row>
    <row r="91" spans="1:6" ht="31">
      <c r="A91" s="90">
        <v>1.9</v>
      </c>
      <c r="B91" s="91" t="s">
        <v>11</v>
      </c>
      <c r="C91" s="89" t="s">
        <v>108</v>
      </c>
      <c r="D91" s="80">
        <v>6.2</v>
      </c>
      <c r="E91" s="17"/>
      <c r="F91" s="34">
        <f t="shared" si="6"/>
        <v>0</v>
      </c>
    </row>
    <row r="92" spans="1:6" ht="17.5">
      <c r="A92" s="92">
        <v>1.1000000000000001</v>
      </c>
      <c r="B92" s="91" t="s">
        <v>12</v>
      </c>
      <c r="C92" s="89" t="s">
        <v>108</v>
      </c>
      <c r="D92" s="80">
        <v>6.2</v>
      </c>
      <c r="E92" s="17"/>
      <c r="F92" s="34">
        <f t="shared" si="6"/>
        <v>0</v>
      </c>
    </row>
    <row r="93" spans="1:6" ht="17.5">
      <c r="A93" s="90">
        <v>1.1100000000000001</v>
      </c>
      <c r="B93" s="91" t="s">
        <v>13</v>
      </c>
      <c r="C93" s="89" t="s">
        <v>109</v>
      </c>
      <c r="D93" s="80">
        <v>6.72</v>
      </c>
      <c r="E93" s="17"/>
      <c r="F93" s="34">
        <f t="shared" si="6"/>
        <v>0</v>
      </c>
    </row>
    <row r="94" spans="1:6">
      <c r="A94" s="92">
        <v>1.1200000000000001</v>
      </c>
      <c r="B94" s="91" t="s">
        <v>14</v>
      </c>
      <c r="C94" s="89" t="s">
        <v>15</v>
      </c>
      <c r="D94" s="80">
        <v>4</v>
      </c>
      <c r="E94" s="17"/>
      <c r="F94" s="34">
        <f t="shared" si="6"/>
        <v>0</v>
      </c>
    </row>
    <row r="95" spans="1:6" ht="31">
      <c r="A95" s="90">
        <v>1.1299999999999999</v>
      </c>
      <c r="B95" s="91" t="s">
        <v>16</v>
      </c>
      <c r="C95" s="89" t="s">
        <v>109</v>
      </c>
      <c r="D95" s="93">
        <v>1.5</v>
      </c>
      <c r="E95" s="17"/>
      <c r="F95" s="34">
        <f t="shared" si="6"/>
        <v>0</v>
      </c>
    </row>
    <row r="96" spans="1:6">
      <c r="A96" s="87">
        <v>2</v>
      </c>
      <c r="B96" s="88" t="s">
        <v>112</v>
      </c>
      <c r="C96" s="89"/>
      <c r="D96" s="80"/>
      <c r="E96" s="17"/>
      <c r="F96" s="34">
        <f t="shared" si="6"/>
        <v>0</v>
      </c>
    </row>
    <row r="97" spans="1:6">
      <c r="A97" s="90">
        <v>2.1</v>
      </c>
      <c r="B97" s="91" t="s">
        <v>17</v>
      </c>
      <c r="C97" s="89" t="s">
        <v>15</v>
      </c>
      <c r="D97" s="80">
        <v>1</v>
      </c>
      <c r="E97" s="17"/>
      <c r="F97" s="34">
        <f t="shared" si="6"/>
        <v>0</v>
      </c>
    </row>
    <row r="98" spans="1:6" ht="17.5">
      <c r="A98" s="90">
        <v>2.2000000000000002</v>
      </c>
      <c r="B98" s="91" t="s">
        <v>113</v>
      </c>
      <c r="C98" s="89" t="s">
        <v>15</v>
      </c>
      <c r="D98" s="80">
        <v>2</v>
      </c>
      <c r="E98" s="17"/>
      <c r="F98" s="34">
        <f t="shared" si="6"/>
        <v>0</v>
      </c>
    </row>
    <row r="99" spans="1:6">
      <c r="A99" s="90">
        <v>2.2999999999999998</v>
      </c>
      <c r="B99" s="91" t="s">
        <v>18</v>
      </c>
      <c r="C99" s="89" t="s">
        <v>15</v>
      </c>
      <c r="D99" s="80">
        <v>2</v>
      </c>
      <c r="E99" s="17"/>
      <c r="F99" s="34">
        <f t="shared" si="6"/>
        <v>0</v>
      </c>
    </row>
    <row r="100" spans="1:6">
      <c r="A100" s="90">
        <v>2.4</v>
      </c>
      <c r="B100" s="91" t="s">
        <v>19</v>
      </c>
      <c r="C100" s="89" t="s">
        <v>15</v>
      </c>
      <c r="D100" s="80">
        <v>1</v>
      </c>
      <c r="E100" s="17"/>
      <c r="F100" s="34">
        <f t="shared" si="6"/>
        <v>0</v>
      </c>
    </row>
    <row r="101" spans="1:6">
      <c r="A101" s="90">
        <v>2.5</v>
      </c>
      <c r="B101" s="91" t="s">
        <v>20</v>
      </c>
      <c r="C101" s="89" t="s">
        <v>15</v>
      </c>
      <c r="D101" s="80">
        <v>6</v>
      </c>
      <c r="E101" s="17"/>
      <c r="F101" s="34">
        <f t="shared" si="6"/>
        <v>0</v>
      </c>
    </row>
    <row r="102" spans="1:6">
      <c r="A102" s="90">
        <v>2.6</v>
      </c>
      <c r="B102" s="91" t="s">
        <v>21</v>
      </c>
      <c r="C102" s="89" t="s">
        <v>15</v>
      </c>
      <c r="D102" s="80">
        <v>6</v>
      </c>
      <c r="E102" s="17"/>
      <c r="F102" s="34">
        <f t="shared" si="6"/>
        <v>0</v>
      </c>
    </row>
    <row r="103" spans="1:6">
      <c r="A103" s="90">
        <v>2.7</v>
      </c>
      <c r="B103" s="91" t="s">
        <v>22</v>
      </c>
      <c r="C103" s="89" t="s">
        <v>15</v>
      </c>
      <c r="D103" s="80">
        <v>6</v>
      </c>
      <c r="E103" s="17"/>
      <c r="F103" s="34">
        <f t="shared" si="6"/>
        <v>0</v>
      </c>
    </row>
    <row r="104" spans="1:6">
      <c r="A104" s="90">
        <v>2.8</v>
      </c>
      <c r="B104" s="91" t="s">
        <v>23</v>
      </c>
      <c r="C104" s="89" t="s">
        <v>24</v>
      </c>
      <c r="D104" s="80">
        <v>6</v>
      </c>
      <c r="E104" s="17"/>
      <c r="F104" s="34">
        <f t="shared" si="6"/>
        <v>0</v>
      </c>
    </row>
    <row r="105" spans="1:6" ht="46.5">
      <c r="A105" s="90">
        <v>2.9</v>
      </c>
      <c r="B105" s="91" t="s">
        <v>25</v>
      </c>
      <c r="C105" s="89" t="s">
        <v>24</v>
      </c>
      <c r="D105" s="93">
        <v>1</v>
      </c>
      <c r="E105" s="17"/>
      <c r="F105" s="34">
        <f t="shared" si="6"/>
        <v>0</v>
      </c>
    </row>
    <row r="106" spans="1:6">
      <c r="A106" s="94">
        <v>2</v>
      </c>
      <c r="B106" s="95" t="s">
        <v>26</v>
      </c>
      <c r="C106" s="96"/>
      <c r="D106" s="96"/>
      <c r="E106" s="96"/>
      <c r="F106" s="97"/>
    </row>
    <row r="107" spans="1:6">
      <c r="A107" s="119"/>
      <c r="B107" s="98" t="s">
        <v>58</v>
      </c>
      <c r="C107" s="99"/>
      <c r="D107" s="99"/>
      <c r="E107" s="99"/>
      <c r="F107" s="100"/>
    </row>
    <row r="108" spans="1:6" ht="36" customHeight="1">
      <c r="A108" s="119"/>
      <c r="B108" s="196" t="s">
        <v>114</v>
      </c>
      <c r="C108" s="197"/>
      <c r="D108" s="197"/>
      <c r="E108" s="197"/>
      <c r="F108" s="101"/>
    </row>
    <row r="109" spans="1:6" ht="93">
      <c r="A109" s="102">
        <v>2.1</v>
      </c>
      <c r="B109" s="103" t="s">
        <v>115</v>
      </c>
      <c r="C109" s="104" t="s">
        <v>27</v>
      </c>
      <c r="D109" s="105">
        <v>2</v>
      </c>
      <c r="E109" s="105"/>
      <c r="F109" s="34">
        <f t="shared" ref="F109:F112" si="7">D109*E109</f>
        <v>0</v>
      </c>
    </row>
    <row r="110" spans="1:6">
      <c r="A110" s="102">
        <v>2.2000000000000002</v>
      </c>
      <c r="B110" s="105" t="s">
        <v>28</v>
      </c>
      <c r="C110" s="104" t="s">
        <v>2</v>
      </c>
      <c r="D110" s="105">
        <v>8</v>
      </c>
      <c r="E110" s="105"/>
      <c r="F110" s="34">
        <f t="shared" si="7"/>
        <v>0</v>
      </c>
    </row>
    <row r="111" spans="1:6" ht="46.5">
      <c r="A111" s="106">
        <v>2.2999999999999998</v>
      </c>
      <c r="B111" s="107" t="s">
        <v>29</v>
      </c>
      <c r="C111" s="104" t="s">
        <v>24</v>
      </c>
      <c r="D111" s="105">
        <v>12</v>
      </c>
      <c r="E111" s="105"/>
      <c r="F111" s="34">
        <f t="shared" si="7"/>
        <v>0</v>
      </c>
    </row>
    <row r="112" spans="1:6" ht="62">
      <c r="A112" s="106">
        <v>2.4</v>
      </c>
      <c r="B112" s="103" t="s">
        <v>30</v>
      </c>
      <c r="C112" s="104" t="s">
        <v>73</v>
      </c>
      <c r="D112" s="105">
        <v>1.6</v>
      </c>
      <c r="E112" s="102"/>
      <c r="F112" s="34">
        <f t="shared" si="7"/>
        <v>0</v>
      </c>
    </row>
    <row r="113" spans="1:7" ht="15.5" customHeight="1">
      <c r="A113" s="108"/>
      <c r="B113" s="57"/>
      <c r="C113" s="48"/>
      <c r="D113" s="54"/>
      <c r="E113" s="18"/>
      <c r="F113" s="54"/>
      <c r="G113" s="119"/>
    </row>
    <row r="114" spans="1:7" ht="15.5" customHeight="1">
      <c r="A114" s="207" t="s">
        <v>141</v>
      </c>
      <c r="B114" s="208"/>
      <c r="C114" s="209"/>
      <c r="D114" s="209"/>
      <c r="E114" s="210"/>
      <c r="F114" s="68">
        <f>SUM(F100:F113)</f>
        <v>0</v>
      </c>
      <c r="G114" s="119"/>
    </row>
    <row r="115" spans="1:7">
      <c r="A115" s="198" t="s">
        <v>116</v>
      </c>
      <c r="B115" s="198"/>
      <c r="C115" s="199">
        <v>3</v>
      </c>
      <c r="D115" s="199"/>
      <c r="E115" s="19"/>
      <c r="F115" s="68">
        <f>F114*C115</f>
        <v>0</v>
      </c>
      <c r="G115" s="119"/>
    </row>
    <row r="117" spans="1:7">
      <c r="A117" s="109" t="s">
        <v>117</v>
      </c>
      <c r="B117" s="125"/>
      <c r="C117" s="125"/>
      <c r="D117" s="125"/>
      <c r="E117" s="125"/>
      <c r="F117" s="125"/>
      <c r="G117" s="125"/>
    </row>
    <row r="118" spans="1:7" ht="31">
      <c r="A118" s="109" t="s">
        <v>32</v>
      </c>
      <c r="B118" s="125" t="s">
        <v>33</v>
      </c>
      <c r="C118" s="125"/>
      <c r="D118" s="125" t="s">
        <v>34</v>
      </c>
      <c r="E118" s="125" t="s">
        <v>35</v>
      </c>
      <c r="F118" s="206" t="s">
        <v>139</v>
      </c>
      <c r="G118" s="206" t="s">
        <v>140</v>
      </c>
    </row>
    <row r="119" spans="1:7">
      <c r="A119" s="109">
        <v>1</v>
      </c>
      <c r="B119" s="125" t="s">
        <v>118</v>
      </c>
      <c r="C119" s="125"/>
      <c r="D119" s="125" t="s">
        <v>24</v>
      </c>
      <c r="E119" s="125">
        <v>1</v>
      </c>
      <c r="F119" s="126">
        <f>F11</f>
        <v>0</v>
      </c>
      <c r="G119" s="126">
        <f>E119*F119</f>
        <v>0</v>
      </c>
    </row>
    <row r="120" spans="1:7">
      <c r="A120" s="109">
        <v>2</v>
      </c>
      <c r="B120" s="125" t="s">
        <v>119</v>
      </c>
      <c r="C120" s="125"/>
      <c r="D120" s="125" t="s">
        <v>24</v>
      </c>
      <c r="E120" s="125">
        <v>1</v>
      </c>
      <c r="F120" s="126">
        <f>F34</f>
        <v>0</v>
      </c>
      <c r="G120" s="126">
        <f t="shared" ref="G120:G123" si="8">E120*F120</f>
        <v>0</v>
      </c>
    </row>
    <row r="121" spans="1:7">
      <c r="A121" s="109">
        <v>3</v>
      </c>
      <c r="B121" s="125" t="s">
        <v>120</v>
      </c>
      <c r="C121" s="125"/>
      <c r="D121" s="125" t="s">
        <v>24</v>
      </c>
      <c r="E121" s="125">
        <v>1</v>
      </c>
      <c r="F121" s="126">
        <f>F67</f>
        <v>0</v>
      </c>
      <c r="G121" s="126">
        <f t="shared" si="8"/>
        <v>0</v>
      </c>
    </row>
    <row r="122" spans="1:7">
      <c r="A122" s="109">
        <v>4</v>
      </c>
      <c r="B122" s="125" t="s">
        <v>121</v>
      </c>
      <c r="C122" s="125"/>
      <c r="D122" s="125" t="s">
        <v>24</v>
      </c>
      <c r="E122" s="125">
        <v>1</v>
      </c>
      <c r="F122" s="126">
        <f>F76</f>
        <v>0</v>
      </c>
      <c r="G122" s="126">
        <f t="shared" si="8"/>
        <v>0</v>
      </c>
    </row>
    <row r="123" spans="1:7">
      <c r="A123" s="109">
        <v>5</v>
      </c>
      <c r="B123" s="125" t="s">
        <v>122</v>
      </c>
      <c r="C123" s="125"/>
      <c r="D123" s="125" t="s">
        <v>24</v>
      </c>
      <c r="E123" s="125">
        <v>3</v>
      </c>
      <c r="F123" s="126">
        <f>F114</f>
        <v>0</v>
      </c>
      <c r="G123" s="126">
        <f t="shared" si="8"/>
        <v>0</v>
      </c>
    </row>
    <row r="124" spans="1:7" ht="16" thickBot="1">
      <c r="B124" s="133" t="s">
        <v>123</v>
      </c>
      <c r="C124" s="133"/>
      <c r="D124" s="133"/>
      <c r="E124" s="133"/>
      <c r="F124" s="133"/>
      <c r="G124" s="211">
        <f>SUM(G119:G123)</f>
        <v>0</v>
      </c>
    </row>
    <row r="125" spans="1:7">
      <c r="B125" s="202" t="s">
        <v>124</v>
      </c>
      <c r="C125" s="203"/>
      <c r="D125" s="203"/>
      <c r="E125" s="203"/>
      <c r="F125" s="203"/>
      <c r="G125" s="204"/>
    </row>
    <row r="126" spans="1:7">
      <c r="B126" s="117" t="s">
        <v>125</v>
      </c>
      <c r="C126" s="205" t="s">
        <v>126</v>
      </c>
      <c r="D126" s="205"/>
      <c r="E126" s="205"/>
      <c r="F126" s="116" t="s">
        <v>127</v>
      </c>
      <c r="G126" s="118" t="s">
        <v>128</v>
      </c>
    </row>
    <row r="127" spans="1:7">
      <c r="B127" s="127" t="s">
        <v>118</v>
      </c>
      <c r="C127" s="200" t="s">
        <v>129</v>
      </c>
      <c r="D127" s="200"/>
      <c r="E127" s="200"/>
      <c r="F127" s="125" t="s">
        <v>130</v>
      </c>
      <c r="G127" s="128" t="s">
        <v>131</v>
      </c>
    </row>
    <row r="128" spans="1:7">
      <c r="B128" s="127" t="s">
        <v>119</v>
      </c>
      <c r="C128" s="200" t="s">
        <v>132</v>
      </c>
      <c r="D128" s="200"/>
      <c r="E128" s="200"/>
      <c r="F128" s="125" t="s">
        <v>130</v>
      </c>
      <c r="G128" s="128" t="s">
        <v>131</v>
      </c>
    </row>
    <row r="129" spans="2:7">
      <c r="B129" s="127" t="s">
        <v>120</v>
      </c>
      <c r="C129" s="200" t="s">
        <v>132</v>
      </c>
      <c r="D129" s="200"/>
      <c r="E129" s="200"/>
      <c r="F129" s="125" t="s">
        <v>130</v>
      </c>
      <c r="G129" s="128" t="s">
        <v>131</v>
      </c>
    </row>
    <row r="130" spans="2:7">
      <c r="B130" s="127" t="s">
        <v>133</v>
      </c>
      <c r="C130" s="200" t="s">
        <v>134</v>
      </c>
      <c r="D130" s="200"/>
      <c r="E130" s="200"/>
      <c r="F130" s="125" t="s">
        <v>135</v>
      </c>
      <c r="G130" s="129">
        <v>47.427456999999997</v>
      </c>
    </row>
    <row r="131" spans="2:7" ht="16" thickBot="1">
      <c r="B131" s="130" t="s">
        <v>136</v>
      </c>
      <c r="C131" s="201" t="s">
        <v>137</v>
      </c>
      <c r="D131" s="201"/>
      <c r="E131" s="201"/>
      <c r="F131" s="131" t="s">
        <v>138</v>
      </c>
      <c r="G131" s="132">
        <v>47.437708999999998</v>
      </c>
    </row>
    <row r="132" spans="2:7">
      <c r="B132" s="115"/>
      <c r="C132" s="119"/>
      <c r="D132" s="119"/>
      <c r="E132" s="119"/>
      <c r="F132" s="119"/>
      <c r="G132" s="119"/>
    </row>
    <row r="133" spans="2:7">
      <c r="B133" s="114"/>
      <c r="C133" s="119"/>
      <c r="D133" s="119"/>
      <c r="E133" s="119"/>
      <c r="F133" s="119"/>
      <c r="G133" s="119"/>
    </row>
    <row r="134" spans="2:7">
      <c r="B134" s="110"/>
      <c r="C134" s="110"/>
      <c r="D134" s="119"/>
      <c r="E134" s="119"/>
      <c r="F134" s="119"/>
      <c r="G134" s="119"/>
    </row>
    <row r="135" spans="2:7">
      <c r="B135" s="114"/>
      <c r="C135" s="119"/>
      <c r="D135" s="119"/>
      <c r="E135" s="119"/>
      <c r="F135" s="119"/>
      <c r="G135" s="119"/>
    </row>
  </sheetData>
  <protectedRanges>
    <protectedRange sqref="C19:C22" name="Range23_1_1"/>
  </protectedRanges>
  <mergeCells count="42">
    <mergeCell ref="A25:D25"/>
    <mergeCell ref="C114:D114"/>
    <mergeCell ref="C129:E129"/>
    <mergeCell ref="C130:E130"/>
    <mergeCell ref="C131:E131"/>
    <mergeCell ref="B125:G125"/>
    <mergeCell ref="C126:E126"/>
    <mergeCell ref="C127:E127"/>
    <mergeCell ref="C128:E128"/>
    <mergeCell ref="A76:E76"/>
    <mergeCell ref="A77:F77"/>
    <mergeCell ref="B108:E108"/>
    <mergeCell ref="A114:B114"/>
    <mergeCell ref="A115:B115"/>
    <mergeCell ref="C115:D115"/>
    <mergeCell ref="A69:F69"/>
    <mergeCell ref="B71:F71"/>
    <mergeCell ref="A73:A74"/>
    <mergeCell ref="C73:C74"/>
    <mergeCell ref="D73:D74"/>
    <mergeCell ref="E73:E74"/>
    <mergeCell ref="F73:F74"/>
    <mergeCell ref="B38:F38"/>
    <mergeCell ref="B39:F39"/>
    <mergeCell ref="A50:E50"/>
    <mergeCell ref="A67:E67"/>
    <mergeCell ref="A68:F68"/>
    <mergeCell ref="B124:F124"/>
    <mergeCell ref="B15:F15"/>
    <mergeCell ref="A1:F1"/>
    <mergeCell ref="B3:F3"/>
    <mergeCell ref="A11:D11"/>
    <mergeCell ref="A12:F12"/>
    <mergeCell ref="A13:F13"/>
    <mergeCell ref="A66:E66"/>
    <mergeCell ref="A16:F16"/>
    <mergeCell ref="A26:F26"/>
    <mergeCell ref="A27:F27"/>
    <mergeCell ref="A28:F28"/>
    <mergeCell ref="A33:D33"/>
    <mergeCell ref="A34:E34"/>
    <mergeCell ref="A35:F35"/>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5B61F162C772B4DB63904B758BA63D4" ma:contentTypeVersion="13" ma:contentTypeDescription="Create a new document." ma:contentTypeScope="" ma:versionID="ea36976f425614acad54007aa5542a16">
  <xsd:schema xmlns:xsd="http://www.w3.org/2001/XMLSchema" xmlns:xs="http://www.w3.org/2001/XMLSchema" xmlns:p="http://schemas.microsoft.com/office/2006/metadata/properties" xmlns:ns2="9b69f277-05a1-4d41-b3b3-625324984c15" xmlns:ns3="95cd966b-c57a-48a0-99dd-48844cfc7f24" targetNamespace="http://schemas.microsoft.com/office/2006/metadata/properties" ma:root="true" ma:fieldsID="7ba96314f4b29e9fa1aef5bbf2d75cd6" ns2:_="" ns3:_="">
    <xsd:import namespace="9b69f277-05a1-4d41-b3b3-625324984c15"/>
    <xsd:import namespace="95cd966b-c57a-48a0-99dd-48844cfc7f2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69f277-05a1-4d41-b3b3-625324984c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5cd966b-c57a-48a0-99dd-48844cfc7f24"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8c240fed-9ffe-42bb-98e5-b76f1195e717}" ma:internalName="TaxCatchAll" ma:showField="CatchAllData" ma:web="95cd966b-c57a-48a0-99dd-48844cfc7f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b69f277-05a1-4d41-b3b3-625324984c15">
      <Terms xmlns="http://schemas.microsoft.com/office/infopath/2007/PartnerControls"/>
    </lcf76f155ced4ddcb4097134ff3c332f>
    <TaxCatchAll xmlns="95cd966b-c57a-48a0-99dd-48844cfc7f24" xsi:nil="true"/>
  </documentManagement>
</p:properties>
</file>

<file path=customXml/itemProps1.xml><?xml version="1.0" encoding="utf-8"?>
<ds:datastoreItem xmlns:ds="http://schemas.openxmlformats.org/officeDocument/2006/customXml" ds:itemID="{7FE4424F-3657-4004-A18F-945B0D2C3D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69f277-05a1-4d41-b3b3-625324984c15"/>
    <ds:schemaRef ds:uri="95cd966b-c57a-48a0-99dd-48844cfc7f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B63CD57-DC83-42DF-AAA9-3BB4AA87A912}">
  <ds:schemaRefs>
    <ds:schemaRef ds:uri="http://schemas.microsoft.com/sharepoint/v3/contenttype/forms"/>
  </ds:schemaRefs>
</ds:datastoreItem>
</file>

<file path=customXml/itemProps3.xml><?xml version="1.0" encoding="utf-8"?>
<ds:datastoreItem xmlns:ds="http://schemas.openxmlformats.org/officeDocument/2006/customXml" ds:itemID="{1A861B01-1262-440E-8770-A8F20292C11D}">
  <ds:schemaRefs>
    <ds:schemaRef ds:uri="http://purl.org/dc/terms/"/>
    <ds:schemaRef ds:uri="http://schemas.microsoft.com/office/2006/metadata/properties"/>
    <ds:schemaRef ds:uri="http://schemas.microsoft.com/office/2006/documentManagement/types"/>
    <ds:schemaRef ds:uri="http://purl.org/dc/dcmitype/"/>
    <ds:schemaRef ds:uri="http://purl.org/dc/elements/1.1/"/>
    <ds:schemaRef ds:uri="95cd966b-c57a-48a0-99dd-48844cfc7f24"/>
    <ds:schemaRef ds:uri="9b69f277-05a1-4d41-b3b3-625324984c15"/>
    <ds:schemaRef ds:uri="http://www.w3.org/XML/1998/namespace"/>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GLK-BH-REHAB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Abdiaziz Hassan Nuh</dc:creator>
  <cp:keywords/>
  <dc:description/>
  <cp:lastModifiedBy>Michael Wudiri</cp:lastModifiedBy>
  <cp:revision/>
  <dcterms:created xsi:type="dcterms:W3CDTF">2025-07-29T09:15:12Z</dcterms:created>
  <dcterms:modified xsi:type="dcterms:W3CDTF">2026-02-01T11:04:43Z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0x010100B5B61F162C772B4DB63904B758BA63D4</vt:lpwstr>
  </property>
  <property fmtid="{D5CDD505-2E9C-101B-9397-08002B2CF9AE}" pid="3" name="MediaServiceImageTags">
    <vt:lpwstr/>
  </property>
</Properties>
</file>